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UTU\Escuela Tecnica\2022-Galeria\TECHADO250\"/>
    </mc:Choice>
  </mc:AlternateContent>
  <bookViews>
    <workbookView xWindow="0" yWindow="0" windowWidth="21600" windowHeight="960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G28" i="43" l="1"/>
  <c r="G30" i="43"/>
  <c r="G31" i="43"/>
  <c r="G29" i="43"/>
  <c r="G32" i="43"/>
  <c r="G27" i="43"/>
  <c r="G24" i="43"/>
  <c r="G25" i="43"/>
  <c r="G23" i="43"/>
  <c r="G42" i="43"/>
  <c r="G43" i="43"/>
  <c r="G44" i="43"/>
  <c r="H41" i="43"/>
  <c r="K42" i="43"/>
  <c r="K25" i="43"/>
  <c r="G20" i="43"/>
  <c r="G19" i="43"/>
  <c r="G18" i="43"/>
  <c r="K32" i="43"/>
  <c r="K44" i="43"/>
  <c r="K43" i="43"/>
  <c r="K41" i="43"/>
  <c r="K40" i="43"/>
  <c r="K39" i="43"/>
  <c r="K38" i="43"/>
  <c r="K37" i="43"/>
  <c r="K36" i="43"/>
  <c r="K35" i="43"/>
  <c r="K34" i="43"/>
  <c r="K33" i="43"/>
  <c r="K31" i="43"/>
  <c r="K30" i="43"/>
  <c r="K29" i="43"/>
  <c r="K28" i="43"/>
  <c r="K27" i="43"/>
  <c r="K26" i="43"/>
  <c r="K24" i="43"/>
  <c r="K23" i="43"/>
  <c r="K22" i="43"/>
  <c r="K21" i="43"/>
  <c r="K20" i="43"/>
  <c r="K19" i="43"/>
  <c r="K18" i="43"/>
  <c r="K17" i="43"/>
  <c r="K16" i="43"/>
  <c r="K15" i="43"/>
  <c r="K14" i="43"/>
  <c r="K13" i="43"/>
  <c r="G39" i="43"/>
  <c r="G40" i="43"/>
  <c r="G38" i="43"/>
  <c r="G22" i="43"/>
  <c r="K46" i="43"/>
  <c r="D62" i="43"/>
  <c r="D58" i="43"/>
  <c r="G35" i="43"/>
  <c r="G36" i="43"/>
  <c r="G34" i="43"/>
  <c r="H33" i="43"/>
  <c r="H26" i="43"/>
  <c r="H21" i="43"/>
  <c r="G13" i="43"/>
  <c r="G14" i="43"/>
  <c r="H12" i="43"/>
  <c r="G16" i="43"/>
  <c r="H15" i="43"/>
  <c r="H17" i="43"/>
  <c r="G11" i="43"/>
  <c r="G10" i="43"/>
  <c r="H9" i="43"/>
  <c r="H37" i="43"/>
  <c r="H45" i="43"/>
  <c r="D48" i="43"/>
  <c r="D49" i="43"/>
  <c r="D50" i="43"/>
  <c r="D52" i="43"/>
  <c r="D53" i="43"/>
  <c r="D54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D59" i="43"/>
  <c r="D56" i="43"/>
  <c r="D63" i="43"/>
  <c r="D64" i="43"/>
  <c r="D66" i="43"/>
  <c r="D60" i="43"/>
</calcChain>
</file>

<file path=xl/sharedStrings.xml><?xml version="1.0" encoding="utf-8"?>
<sst xmlns="http://schemas.openxmlformats.org/spreadsheetml/2006/main" count="206" uniqueCount="169">
  <si>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</si>
  <si>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</si>
  <si>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</si>
  <si>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</si>
  <si>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</si>
  <si>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</si>
  <si>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</si>
  <si>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</si>
  <si>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</si>
  <si>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</si>
  <si>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</si>
  <si>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</si>
  <si>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</si>
  <si>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</si>
  <si>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</si>
  <si>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</si>
  <si>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</si>
  <si>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</si>
  <si>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</si>
  <si>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</si>
  <si>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</si>
  <si>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</si>
  <si>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</si>
  <si>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</si>
  <si>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</si>
  <si>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</si>
  <si>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</si>
  <si>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</si>
  <si>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</si>
  <si>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</si>
  <si>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</si>
  <si>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1.1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</si>
  <si>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</si>
  <si>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</si>
  <si>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</si>
  <si>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</si>
  <si>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</si>
  <si>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</si>
  <si>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</si>
  <si>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</si>
  <si>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</si>
  <si>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</si>
  <si>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</si>
  <si>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10,2,2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</si>
  <si>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</si>
  <si>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</si>
  <si>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</si>
  <si>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</si>
  <si>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</si>
  <si>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</si>
  <si>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</si>
  <si>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</si>
  <si>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</si>
  <si>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>PRECIO TOTAL RUBRO ($)</t>
  </si>
  <si>
    <t>OBRA PREVISTA</t>
  </si>
  <si>
    <t>4.00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</si>
  <si>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</si>
  <si>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</si>
  <si>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</si>
  <si>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</si>
  <si>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</si>
  <si>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</si>
  <si>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</si>
  <si>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</si>
  <si>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</si>
  <si>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</si>
  <si>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</si>
  <si>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</si>
  <si>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</si>
  <si>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</si>
  <si>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</si>
  <si>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</si>
  <si>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</si>
  <si>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</si>
  <si>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VIDRIOS-ESPEJOS</t>
  </si>
  <si>
    <t>Pileta  acero inoxidable de cocina simple</t>
  </si>
  <si>
    <t>Pileta acero inoxidable de cocina doble</t>
  </si>
  <si>
    <t>10,2,7</t>
  </si>
  <si>
    <t>1,1,8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</si>
  <si>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</si>
  <si>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</si>
  <si>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</si>
  <si>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</si>
  <si>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</si>
  <si>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</si>
  <si>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</si>
  <si>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</si>
  <si>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</si>
  <si>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</si>
  <si>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</si>
  <si>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</si>
  <si>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</si>
  <si>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</si>
  <si>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</si>
  <si>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</si>
  <si>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</si>
  <si>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</si>
  <si>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</si>
  <si>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</si>
  <si>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</si>
  <si>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</si>
  <si>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</si>
  <si>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</si>
  <si>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</si>
  <si>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</si>
  <si>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</si>
  <si>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</si>
  <si>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</si>
  <si>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</si>
  <si>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</si>
  <si>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</si>
  <si>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</si>
  <si>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18,1,15</t>
  </si>
  <si>
    <t>18.00</t>
  </si>
  <si>
    <t>INSTALACION SANITARIA</t>
  </si>
  <si>
    <t>18.1</t>
  </si>
  <si>
    <t>RED DE DESAGÜES</t>
  </si>
  <si>
    <t>,</t>
  </si>
  <si>
    <r>
      <rPr>
        <b/>
        <sz val="18"/>
        <color theme="0"/>
        <rFont val="Arial"/>
        <family val="2"/>
      </rPr>
      <t xml:space="preserve"> RUBRADO ESCUELA TECNICA TRINIDAD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</si>
  <si>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AREAS  CUBIERTAS EXTERIORES ( galerías) 164 mc</t>
  </si>
  <si>
    <t xml:space="preserve">10% DE OBRA IMPREVISTA </t>
  </si>
  <si>
    <t>17.3</t>
  </si>
  <si>
    <t>PINTURA SOBRE METALES</t>
  </si>
  <si>
    <t>17,3,1</t>
  </si>
  <si>
    <t>Fondo antióxido sintético</t>
  </si>
  <si>
    <t>17,3,5</t>
  </si>
  <si>
    <t>Esmalte sintético base aguarrás mineral</t>
  </si>
  <si>
    <t>2.00</t>
  </si>
  <si>
    <t>MOVIMIENTO DE TIERRA</t>
  </si>
  <si>
    <t>2,1,2</t>
  </si>
  <si>
    <t>2,1,3</t>
  </si>
  <si>
    <t>Desmontes de adoquines de hormigon</t>
  </si>
  <si>
    <t>3.00</t>
  </si>
  <si>
    <t xml:space="preserve">RELLENOS Y APORTES </t>
  </si>
  <si>
    <t>5.00</t>
  </si>
  <si>
    <t>ESTRUCTURAS</t>
  </si>
  <si>
    <t>5.2</t>
  </si>
  <si>
    <t xml:space="preserve">FUNDACIONES </t>
  </si>
  <si>
    <t>Cimentaciones superficiales y medias</t>
  </si>
  <si>
    <t>5,2,3</t>
  </si>
  <si>
    <t>9.00</t>
  </si>
  <si>
    <t>REVESTIMIENTOS</t>
  </si>
  <si>
    <t>9.3</t>
  </si>
  <si>
    <t xml:space="preserve">PAVIMENTOS </t>
  </si>
  <si>
    <t>9.3.2</t>
  </si>
  <si>
    <t>Pavimentos Exteriores</t>
  </si>
  <si>
    <t>9,3,2,2</t>
  </si>
  <si>
    <t>18,1,16</t>
  </si>
  <si>
    <t>Relleno granular bajo contrapisos exteriores 15cm</t>
  </si>
  <si>
    <t>Limpieza diaria y final de obra</t>
  </si>
  <si>
    <t>total llss</t>
  </si>
  <si>
    <t>10,2,8</t>
  </si>
  <si>
    <t>10,2,9</t>
  </si>
  <si>
    <t>Excavación bases y pilares de fundación 50x50x90 (0,225M3C/U)</t>
  </si>
  <si>
    <t>Dados hormigón ciclópeo 50x50x90</t>
  </si>
  <si>
    <t>Chapa galvanizada ondulada calibre 24</t>
  </si>
  <si>
    <t>10,2,10</t>
  </si>
  <si>
    <t>Platinas anclaje pilares de hierro</t>
  </si>
  <si>
    <t>Adoquines de hormigón altura 6cm (recolocacion)</t>
  </si>
  <si>
    <t>1330 mc</t>
  </si>
  <si>
    <t>9,3,2,3</t>
  </si>
  <si>
    <t>Movimiento de unidad externa de aire acondicionado.</t>
  </si>
  <si>
    <t>Pilar cuadrado 100x100x2mm</t>
  </si>
  <si>
    <t>Desagues de PPS 110</t>
  </si>
  <si>
    <t>Vigas caño rectangular 80x50x1,5mm</t>
  </si>
  <si>
    <t>Canalón de desagüe galvanizado</t>
  </si>
  <si>
    <t>21mc</t>
  </si>
  <si>
    <t>Reparacion regueras y pavimento</t>
  </si>
  <si>
    <t xml:space="preserve">Terminacion superior anclaje de bases de hormigon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</si>
</sst>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&quot;$&quot;\ #,##0.00"/>
    <numFmt numFmtId="232" formatCode="&quot;$&quot;\ #,##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465926084170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6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207" fontId="110" fillId="0" borderId="43" xfId="47864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4" fontId="115" fillId="54" borderId="26" xfId="0" applyNumberFormat="1" applyFont="1" applyFill="1" applyBorder="1" applyAlignment="1">
      <alignment horizontal="center"/>
    </xf>
    <xf numFmtId="4" fontId="115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4" applyFont="1" applyFill="1" applyBorder="1"/>
    <xf numFmtId="0" fontId="115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0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5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07" fontId="110" fillId="0" borderId="56" xfId="47864" applyNumberFormat="1" applyFont="1" applyFill="1" applyBorder="1" applyAlignment="1">
      <alignment horizontal="right" indent="1"/>
    </xf>
    <xf numFmtId="0" fontId="111" fillId="0" borderId="43" xfId="47864" applyFont="1" applyFill="1" applyBorder="1"/>
    <xf numFmtId="4" fontId="23" fillId="0" borderId="57" xfId="0" applyNumberFormat="1" applyFont="1" applyFill="1" applyBorder="1"/>
    <xf numFmtId="0" fontId="115" fillId="56" borderId="32" xfId="17901" applyFont="1" applyFill="1" applyBorder="1"/>
    <xf numFmtId="4" fontId="23" fillId="0" borderId="57" xfId="0" applyNumberFormat="1" applyFont="1" applyFill="1" applyBorder="1" applyAlignment="1">
      <alignment horizontal="left"/>
    </xf>
    <xf numFmtId="0" fontId="23" fillId="0" borderId="51" xfId="17901" applyFont="1" applyFill="1" applyBorder="1"/>
    <xf numFmtId="0" fontId="23" fillId="56" borderId="47" xfId="1790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center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6" borderId="48" xfId="47864" applyNumberFormat="1" applyFont="1" applyFill="1" applyBorder="1" applyAlignment="1">
      <alignment horizontal="right" indent="1"/>
    </xf>
    <xf numFmtId="2" fontId="110" fillId="54" borderId="28" xfId="47864" applyNumberFormat="1" applyFont="1" applyFill="1" applyBorder="1"/>
    <xf numFmtId="0" fontId="23" fillId="56" borderId="61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0" fillId="56" borderId="36" xfId="47864" applyNumberFormat="1" applyFont="1" applyFill="1" applyBorder="1" applyAlignment="1">
      <alignment horizontal="right" indent="1"/>
    </xf>
    <xf numFmtId="207" fontId="110" fillId="56" borderId="46" xfId="47864" applyNumberFormat="1" applyFont="1" applyFill="1" applyBorder="1" applyAlignment="1">
      <alignment horizontal="right" indent="1"/>
    </xf>
    <xf numFmtId="207" fontId="110" fillId="56" borderId="59" xfId="47864" applyNumberFormat="1" applyFont="1" applyFill="1" applyBorder="1" applyAlignment="1">
      <alignment horizontal="right" indent="1"/>
    </xf>
    <xf numFmtId="2" fontId="115" fillId="56" borderId="42" xfId="17901" applyNumberFormat="1" applyFont="1" applyFill="1" applyBorder="1" applyAlignment="1">
      <alignment horizontal="center"/>
    </xf>
    <xf numFmtId="2" fontId="110" fillId="56" borderId="46" xfId="47864" applyNumberFormat="1" applyFont="1" applyFill="1" applyBorder="1" applyAlignment="1">
      <alignment horizontal="right"/>
    </xf>
    <xf numFmtId="0" fontId="23" fillId="0" borderId="64" xfId="17901" applyFont="1" applyFill="1" applyBorder="1"/>
    <xf numFmtId="4" fontId="114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7" borderId="30" xfId="47864" applyNumberFormat="1" applyFont="1" applyFill="1" applyBorder="1" applyAlignment="1">
      <alignment horizontal="right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7" fillId="0" borderId="34" xfId="17901" applyFont="1" applyFill="1" applyBorder="1" applyAlignment="1">
      <alignment horizontal="center"/>
    </xf>
    <xf numFmtId="0" fontId="107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3" xfId="17901" applyFont="1" applyFill="1" applyBorder="1" applyAlignment="1">
      <alignment horizontal="left" vertical="center"/>
    </xf>
    <xf numFmtId="0" fontId="107" fillId="0" borderId="34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10" fontId="120" fillId="55" borderId="68" xfId="47865" applyNumberFormat="1" applyFont="1" applyFill="1" applyBorder="1" applyAlignment="1">
      <alignment horizontal="center" vertical="center" wrapText="1"/>
    </xf>
    <xf numFmtId="10" fontId="120" fillId="55" borderId="72" xfId="47865" applyNumberFormat="1" applyFont="1" applyFill="1" applyBorder="1" applyAlignment="1">
      <alignment horizontal="center" vertical="center" wrapText="1"/>
    </xf>
    <xf numFmtId="10" fontId="120" fillId="55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3" fillId="0" borderId="0" xfId="0" applyNumberFormat="1" applyFont="1"/>
    <xf numFmtId="3" fontId="124" fillId="53" borderId="26" xfId="0" applyNumberFormat="1" applyFont="1" applyFill="1" applyBorder="1" applyAlignment="1">
      <alignment horizontal="center"/>
    </xf>
    <xf numFmtId="4" fontId="124" fillId="53" borderId="27" xfId="0" applyNumberFormat="1" applyFont="1" applyFill="1" applyBorder="1" applyAlignment="1">
      <alignment horizontal="left"/>
    </xf>
    <xf numFmtId="4" fontId="125" fillId="53" borderId="27" xfId="0" applyNumberFormat="1" applyFont="1" applyFill="1" applyBorder="1"/>
    <xf numFmtId="4" fontId="125" fillId="53" borderId="27" xfId="0" applyNumberFormat="1" applyFont="1" applyFill="1" applyBorder="1" applyAlignment="1">
      <alignment horizontal="right"/>
    </xf>
    <xf numFmtId="4" fontId="124" fillId="53" borderId="27" xfId="47864" applyNumberFormat="1" applyFont="1" applyFill="1" applyBorder="1" applyAlignment="1">
      <alignment horizontal="center"/>
    </xf>
    <xf numFmtId="230" fontId="124" fillId="53" borderId="27" xfId="47864" applyNumberFormat="1" applyFont="1" applyFill="1" applyBorder="1" applyAlignment="1">
      <alignment horizontal="center"/>
    </xf>
    <xf numFmtId="10" fontId="125" fillId="53" borderId="27" xfId="47864" applyNumberFormat="1" applyFont="1" applyFill="1" applyBorder="1"/>
    <xf numFmtId="4" fontId="125" fillId="53" borderId="28" xfId="47864" applyNumberFormat="1" applyFont="1" applyFill="1" applyBorder="1"/>
    <xf numFmtId="0" fontId="125" fillId="51" borderId="44" xfId="17901" applyFont="1" applyFill="1" applyBorder="1" applyAlignment="1">
      <alignment horizontal="center"/>
    </xf>
    <xf numFmtId="0" fontId="125" fillId="51" borderId="57" xfId="17901" applyFont="1" applyFill="1" applyBorder="1"/>
    <xf numFmtId="4" fontId="125" fillId="51" borderId="29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43" xfId="47842" applyNumberFormat="1" applyFont="1" applyFill="1" applyBorder="1" applyAlignment="1">
      <alignment horizontal="center"/>
    </xf>
    <xf numFmtId="10" fontId="125" fillId="0" borderId="58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207" fontId="125" fillId="51" borderId="58" xfId="47864" applyNumberFormat="1" applyFont="1" applyFill="1" applyBorder="1" applyAlignment="1">
      <alignment horizontal="right" indent="1"/>
    </xf>
    <xf numFmtId="207" fontId="125" fillId="51" borderId="56" xfId="47864" applyNumberFormat="1" applyFont="1" applyFill="1" applyBorder="1" applyAlignment="1">
      <alignment horizontal="right" indent="1"/>
    </xf>
    <xf numFmtId="0" fontId="125" fillId="56" borderId="44" xfId="17901" applyFont="1" applyFill="1" applyBorder="1" applyAlignment="1">
      <alignment horizontal="center"/>
    </xf>
    <xf numFmtId="0" fontId="125" fillId="56" borderId="57" xfId="17901" applyFont="1" applyFill="1" applyBorder="1"/>
    <xf numFmtId="4" fontId="125" fillId="56" borderId="29" xfId="47842" applyNumberFormat="1" applyFont="1" applyFill="1" applyBorder="1" applyAlignment="1">
      <alignment horizontal="center"/>
    </xf>
    <xf numFmtId="4" fontId="125" fillId="56" borderId="43" xfId="47842" applyNumberFormat="1" applyFont="1" applyFill="1" applyBorder="1" applyAlignment="1">
      <alignment horizontal="center"/>
    </xf>
    <xf numFmtId="10" fontId="125" fillId="56" borderId="58" xfId="47864" applyNumberFormat="1" applyFont="1" applyFill="1" applyBorder="1" applyAlignment="1">
      <alignment horizontal="center"/>
    </xf>
    <xf numFmtId="10" fontId="125" fillId="56" borderId="15" xfId="0" applyNumberFormat="1" applyFont="1" applyFill="1" applyBorder="1" applyAlignment="1">
      <alignment horizontal="center"/>
    </xf>
    <xf numFmtId="207" fontId="125" fillId="56" borderId="58" xfId="47864" applyNumberFormat="1" applyFont="1" applyFill="1" applyBorder="1" applyAlignment="1">
      <alignment horizontal="right" indent="1"/>
    </xf>
    <xf numFmtId="207" fontId="125" fillId="56" borderId="56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5" fillId="0" borderId="44" xfId="17901" applyFont="1" applyFill="1" applyBorder="1" applyAlignment="1">
      <alignment horizontal="center"/>
    </xf>
    <xf numFmtId="0" fontId="125" fillId="0" borderId="57" xfId="17901" applyFont="1" applyFill="1" applyBorder="1"/>
    <xf numFmtId="10" fontId="125" fillId="0" borderId="58" xfId="47864" applyNumberFormat="1" applyFont="1" applyFill="1" applyBorder="1" applyAlignment="1">
      <alignment horizontal="center"/>
    </xf>
    <xf numFmtId="10" fontId="125" fillId="0" borderId="15" xfId="0" applyNumberFormat="1" applyFont="1" applyFill="1" applyBorder="1" applyAlignment="1">
      <alignment horizontal="center"/>
    </xf>
    <xf numFmtId="207" fontId="125" fillId="0" borderId="58" xfId="47864" applyNumberFormat="1" applyFont="1" applyFill="1" applyBorder="1" applyAlignment="1">
      <alignment horizontal="right" indent="1"/>
    </xf>
    <xf numFmtId="207" fontId="125" fillId="0" borderId="56" xfId="47864" applyNumberFormat="1" applyFont="1" applyFill="1" applyBorder="1" applyAlignment="1">
      <alignment horizontal="right" indent="1"/>
    </xf>
    <xf numFmtId="0" fontId="127" fillId="51" borderId="57" xfId="17901" applyFont="1" applyFill="1" applyBorder="1"/>
    <xf numFmtId="0" fontId="127" fillId="51" borderId="44" xfId="17901" applyFont="1" applyFill="1" applyBorder="1" applyAlignment="1">
      <alignment horizontal="center"/>
    </xf>
    <xf numFmtId="2" fontId="126" fillId="54" borderId="28" xfId="47864" applyNumberFormat="1" applyFont="1" applyFill="1" applyBorder="1"/>
    <xf numFmtId="207" fontId="126" fillId="0" borderId="43" xfId="47864" applyNumberFormat="1" applyFont="1" applyBorder="1" applyAlignment="1">
      <alignment horizontal="right" indent="1"/>
    </xf>
    <xf numFmtId="207" fontId="126" fillId="0" borderId="45" xfId="47864" applyNumberFormat="1" applyFont="1" applyBorder="1" applyAlignment="1">
      <alignment horizontal="right" indent="1"/>
    </xf>
    <xf numFmtId="207" fontId="126" fillId="0" borderId="56" xfId="47864" applyNumberFormat="1" applyFont="1" applyBorder="1" applyAlignment="1">
      <alignment horizontal="right" indent="1"/>
    </xf>
    <xf numFmtId="4" fontId="124" fillId="54" borderId="26" xfId="0" applyNumberFormat="1" applyFont="1" applyFill="1" applyBorder="1" applyAlignment="1">
      <alignment horizontal="center"/>
    </xf>
    <xf numFmtId="4" fontId="124" fillId="54" borderId="27" xfId="0" applyNumberFormat="1" applyFont="1" applyFill="1" applyBorder="1" applyAlignment="1">
      <alignment horizontal="left"/>
    </xf>
    <xf numFmtId="4" fontId="125" fillId="54" borderId="27" xfId="0" applyNumberFormat="1" applyFont="1" applyFill="1" applyBorder="1" applyAlignment="1">
      <alignment horizontal="center"/>
    </xf>
    <xf numFmtId="4" fontId="125" fillId="54" borderId="27" xfId="0" applyNumberFormat="1" applyFont="1" applyFill="1" applyBorder="1" applyAlignment="1">
      <alignment horizontal="right"/>
    </xf>
    <xf numFmtId="0" fontId="125" fillId="54" borderId="27" xfId="47864" applyFont="1" applyFill="1" applyBorder="1"/>
    <xf numFmtId="230" fontId="125" fillId="54" borderId="27" xfId="47864" applyNumberFormat="1" applyFont="1" applyFill="1" applyBorder="1"/>
    <xf numFmtId="207" fontId="125" fillId="54" borderId="27" xfId="47864" applyNumberFormat="1" applyFont="1" applyFill="1" applyBorder="1"/>
    <xf numFmtId="189" fontId="125" fillId="0" borderId="42" xfId="0" applyNumberFormat="1" applyFont="1" applyFill="1" applyBorder="1" applyAlignment="1">
      <alignment horizontal="center"/>
    </xf>
    <xf numFmtId="0" fontId="125" fillId="0" borderId="32" xfId="17901" applyFont="1" applyFill="1" applyBorder="1" applyAlignment="1">
      <alignment horizontal="left"/>
    </xf>
    <xf numFmtId="4" fontId="125" fillId="0" borderId="42" xfId="0" applyNumberFormat="1" applyFont="1" applyBorder="1" applyAlignment="1">
      <alignment horizontal="center"/>
    </xf>
    <xf numFmtId="207" fontId="125" fillId="0" borderId="31" xfId="47864" applyNumberFormat="1" applyFont="1" applyBorder="1" applyAlignment="1">
      <alignment horizontal="right" indent="1"/>
    </xf>
    <xf numFmtId="4" fontId="125" fillId="0" borderId="44" xfId="0" applyNumberFormat="1" applyFont="1" applyFill="1" applyBorder="1" applyAlignment="1">
      <alignment horizontal="center"/>
    </xf>
    <xf numFmtId="0" fontId="125" fillId="0" borderId="39" xfId="17901" applyFont="1" applyFill="1" applyBorder="1" applyAlignment="1">
      <alignment horizontal="left"/>
    </xf>
    <xf numFmtId="4" fontId="125" fillId="0" borderId="60" xfId="0" applyNumberFormat="1" applyFont="1" applyFill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207" fontId="125" fillId="0" borderId="0" xfId="47864" applyNumberFormat="1" applyFont="1" applyBorder="1" applyAlignment="1">
      <alignment horizontal="right" indent="1"/>
    </xf>
    <xf numFmtId="0" fontId="125" fillId="0" borderId="57" xfId="17901" applyFont="1" applyFill="1" applyBorder="1" applyAlignment="1">
      <alignment horizontal="left"/>
    </xf>
    <xf numFmtId="207" fontId="125" fillId="0" borderId="58" xfId="47864" applyNumberFormat="1" applyFont="1" applyBorder="1" applyAlignment="1">
      <alignment horizontal="right" indent="1"/>
    </xf>
    <xf numFmtId="4" fontId="125" fillId="0" borderId="42" xfId="0" applyNumberFormat="1" applyFont="1" applyFill="1" applyBorder="1" applyAlignment="1">
      <alignment horizontal="center"/>
    </xf>
    <xf numFmtId="0" fontId="125" fillId="0" borderId="44" xfId="47870" applyFont="1" applyFill="1" applyBorder="1" applyAlignment="1">
      <alignment horizontal="center"/>
    </xf>
    <xf numFmtId="0" fontId="125" fillId="0" borderId="57" xfId="47870" applyFont="1" applyBorder="1"/>
    <xf numFmtId="0" fontId="125" fillId="0" borderId="44" xfId="47870" applyFont="1" applyBorder="1" applyAlignment="1">
      <alignment horizontal="center"/>
    </xf>
    <xf numFmtId="4" fontId="125" fillId="0" borderId="44" xfId="17901" applyNumberFormat="1" applyFont="1" applyFill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0" fontId="127" fillId="0" borderId="57" xfId="17901" applyFont="1" applyFill="1" applyBorder="1" applyAlignment="1">
      <alignment horizontal="left"/>
    </xf>
    <xf numFmtId="4" fontId="127" fillId="0" borderId="44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58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1" fontId="128" fillId="0" borderId="0" xfId="0" applyNumberFormat="1" applyFont="1"/>
    <xf numFmtId="170" fontId="128" fillId="0" borderId="0" xfId="0" applyFont="1"/>
    <xf numFmtId="170" fontId="97" fillId="0" borderId="0" xfId="0" applyFont="1"/>
    <xf numFmtId="231" fontId="0" fillId="0" borderId="0" xfId="0" applyNumberFormat="1" applyFill="1" applyBorder="1"/>
    <xf numFmtId="0" fontId="23" fillId="0" borderId="42" xfId="47870" applyFont="1" applyFill="1" applyBorder="1" applyAlignment="1">
      <alignment horizontal="center"/>
    </xf>
    <xf numFmtId="0" fontId="23" fillId="0" borderId="32" xfId="47870" applyFont="1" applyFill="1" applyBorder="1"/>
    <xf numFmtId="207" fontId="110" fillId="0" borderId="43" xfId="47864" applyNumberFormat="1" applyFont="1" applyFill="1" applyBorder="1" applyAlignment="1">
      <alignment horizontal="right" indent="1"/>
    </xf>
    <xf numFmtId="0" fontId="115" fillId="56" borderId="56" xfId="17901" applyFont="1" applyFill="1" applyBorder="1"/>
    <xf numFmtId="4" fontId="23" fillId="0" borderId="64" xfId="0" applyNumberFormat="1" applyFont="1" applyFill="1" applyBorder="1"/>
    <xf numFmtId="4" fontId="0" fillId="0" borderId="0" xfId="0" applyNumberFormat="1" applyFill="1"/>
    <xf numFmtId="170" fontId="113" fillId="0" borderId="0" xfId="0" applyFont="1" applyFill="1" applyAlignment="1">
      <alignment vertical="center"/>
    </xf>
    <xf numFmtId="4" fontId="115" fillId="54" borderId="79" xfId="0" applyNumberFormat="1" applyFont="1" applyFill="1" applyBorder="1" applyAlignment="1">
      <alignment horizontal="center"/>
    </xf>
    <xf numFmtId="4" fontId="115" fillId="54" borderId="80" xfId="0" applyNumberFormat="1" applyFont="1" applyFill="1" applyBorder="1" applyAlignment="1">
      <alignment horizontal="left"/>
    </xf>
    <xf numFmtId="0" fontId="23" fillId="0" borderId="56" xfId="47864" applyNumberFormat="1" applyFont="1" applyFill="1" applyBorder="1" applyAlignment="1">
      <alignment horizontal="right" indent="1"/>
    </xf>
    <xf numFmtId="170" fontId="112" fillId="0" borderId="0" xfId="0" applyFont="1" applyFill="1" applyAlignment="1">
      <alignment horizontal="left" vertical="center" indent="6"/>
    </xf>
    <xf numFmtId="232" fontId="107" fillId="0" borderId="35" xfId="17901" applyNumberFormat="1" applyFont="1" applyBorder="1" applyAlignment="1">
      <alignment vertical="center"/>
    </xf>
    <xf numFmtId="0" fontId="23" fillId="0" borderId="81" xfId="17901" applyFont="1" applyBorder="1"/>
    <xf numFmtId="207" fontId="110" fillId="0" borderId="56" xfId="47864" applyNumberFormat="1" applyFont="1" applyBorder="1" applyAlignment="1">
      <alignment horizontal="right" indent="1"/>
    </xf>
    <xf numFmtId="4" fontId="23" fillId="51" borderId="44" xfId="0" applyNumberFormat="1" applyFont="1" applyFill="1" applyBorder="1" applyAlignment="1">
      <alignment horizontal="center"/>
    </xf>
    <xf numFmtId="0" fontId="23" fillId="0" borderId="32" xfId="17901" applyFont="1" applyFill="1" applyBorder="1"/>
    <xf numFmtId="0" fontId="23" fillId="0" borderId="42" xfId="17901" applyFont="1" applyBorder="1" applyAlignment="1">
      <alignment horizontal="center"/>
    </xf>
    <xf numFmtId="170" fontId="129" fillId="0" borderId="0" xfId="0" applyFont="1" applyAlignment="1">
      <alignment vertical="center"/>
    </xf>
    <xf numFmtId="0" fontId="23" fillId="51" borderId="44" xfId="17901" applyFont="1" applyFill="1" applyBorder="1" applyAlignment="1">
      <alignment horizontal="center"/>
    </xf>
    <xf numFmtId="4" fontId="23" fillId="51" borderId="64" xfId="0" applyNumberFormat="1" applyFont="1" applyFill="1" applyBorder="1"/>
    <xf numFmtId="170" fontId="130" fillId="0" borderId="0" xfId="0" applyFont="1" applyAlignment="1">
      <alignment vertical="center"/>
    </xf>
    <xf numFmtId="2" fontId="110" fillId="53" borderId="28" xfId="47864" applyNumberFormat="1" applyFont="1" applyFill="1" applyBorder="1"/>
    <xf numFmtId="0" fontId="115" fillId="58" borderId="44" xfId="17901" applyFont="1" applyFill="1" applyBorder="1" applyAlignment="1">
      <alignment horizontal="center"/>
    </xf>
    <xf numFmtId="0" fontId="115" fillId="58" borderId="64" xfId="17901" applyFont="1" applyFill="1" applyBorder="1"/>
    <xf numFmtId="0" fontId="23" fillId="58" borderId="82" xfId="17901" applyFont="1" applyFill="1" applyBorder="1" applyAlignment="1">
      <alignment horizontal="center"/>
    </xf>
    <xf numFmtId="3" fontId="23" fillId="58" borderId="63" xfId="47842" applyNumberFormat="1" applyFont="1" applyFill="1" applyBorder="1" applyAlignment="1">
      <alignment horizontal="center"/>
    </xf>
    <xf numFmtId="207" fontId="110" fillId="58" borderId="31" xfId="47864" applyNumberFormat="1" applyFont="1" applyFill="1" applyBorder="1" applyAlignment="1">
      <alignment horizontal="right" indent="1"/>
    </xf>
    <xf numFmtId="2" fontId="110" fillId="58" borderId="48" xfId="47864" applyNumberFormat="1" applyFont="1" applyFill="1" applyBorder="1" applyAlignment="1"/>
    <xf numFmtId="207" fontId="110" fillId="58" borderId="59" xfId="47864" applyNumberFormat="1" applyFont="1" applyFill="1" applyBorder="1" applyAlignment="1">
      <alignment horizontal="right" indent="1"/>
    </xf>
    <xf numFmtId="0" fontId="115" fillId="50" borderId="42" xfId="17901" applyFont="1" applyFill="1" applyBorder="1" applyAlignment="1">
      <alignment horizontal="center"/>
    </xf>
    <xf numFmtId="0" fontId="115" fillId="50" borderId="32" xfId="17901" applyFont="1" applyFill="1" applyBorder="1"/>
    <xf numFmtId="0" fontId="23" fillId="50" borderId="47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0" fillId="50" borderId="31" xfId="47864" applyNumberFormat="1" applyFont="1" applyFill="1" applyBorder="1" applyAlignment="1">
      <alignment horizontal="right" indent="1"/>
    </xf>
    <xf numFmtId="2" fontId="110" fillId="50" borderId="48" xfId="47864" applyNumberFormat="1" applyFont="1" applyFill="1" applyBorder="1" applyAlignment="1">
      <alignment horizontal="right" indent="1"/>
    </xf>
    <xf numFmtId="207" fontId="110" fillId="50" borderId="59" xfId="47864" applyNumberFormat="1" applyFont="1" applyFill="1" applyBorder="1" applyAlignment="1">
      <alignment horizontal="right" indent="1"/>
    </xf>
    <xf numFmtId="189" fontId="115" fillId="50" borderId="42" xfId="0" applyNumberFormat="1" applyFont="1" applyFill="1" applyBorder="1" applyAlignment="1">
      <alignment horizontal="center"/>
    </xf>
    <xf numFmtId="4" fontId="115" fillId="50" borderId="32" xfId="0" applyNumberFormat="1" applyFont="1" applyFill="1" applyBorder="1" applyAlignment="1">
      <alignment horizontal="left"/>
    </xf>
    <xf numFmtId="4" fontId="23" fillId="50" borderId="82" xfId="0" applyNumberFormat="1" applyFont="1" applyFill="1" applyBorder="1" applyAlignment="1">
      <alignment horizontal="center"/>
    </xf>
    <xf numFmtId="4" fontId="23" fillId="50" borderId="63" xfId="0" applyNumberFormat="1" applyFont="1" applyFill="1" applyBorder="1" applyAlignment="1">
      <alignment horizontal="right"/>
    </xf>
    <xf numFmtId="0" fontId="23" fillId="0" borderId="31" xfId="17901" applyFont="1" applyFill="1" applyBorder="1"/>
    <xf numFmtId="170" fontId="112" fillId="0" borderId="0" xfId="0" applyFont="1" applyAlignment="1">
      <alignment horizontal="center" vertical="center"/>
    </xf>
    <xf numFmtId="4" fontId="97" fillId="0" borderId="0" xfId="0" applyNumberFormat="1" applyFont="1"/>
    <xf numFmtId="4" fontId="116" fillId="51" borderId="54" xfId="0" applyNumberFormat="1" applyFont="1" applyFill="1" applyBorder="1" applyAlignment="1">
      <alignment horizontal="center" vertical="center"/>
    </xf>
    <xf numFmtId="4" fontId="116" fillId="51" borderId="41" xfId="0" applyNumberFormat="1" applyFont="1" applyFill="1" applyBorder="1" applyAlignment="1">
      <alignment horizontal="center" vertical="center"/>
    </xf>
    <xf numFmtId="170" fontId="0" fillId="0" borderId="53" xfId="0" applyBorder="1" applyAlignment="1"/>
    <xf numFmtId="170" fontId="116" fillId="52" borderId="55" xfId="0" applyFont="1" applyFill="1" applyBorder="1" applyAlignment="1">
      <alignment horizontal="center" vertical="center" wrapText="1"/>
    </xf>
    <xf numFmtId="170" fontId="116" fillId="52" borderId="77" xfId="0" applyFont="1" applyFill="1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0" fillId="55" borderId="67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20" fillId="55" borderId="68" xfId="47865" applyFont="1" applyFill="1" applyBorder="1" applyAlignment="1">
      <alignment horizontal="left" vertical="center" wrapText="1"/>
    </xf>
    <xf numFmtId="0" fontId="120" fillId="55" borderId="73" xfId="47865" applyFont="1" applyFill="1" applyBorder="1" applyAlignment="1">
      <alignment horizontal="left" vertical="center" wrapText="1"/>
    </xf>
    <xf numFmtId="0" fontId="120" fillId="55" borderId="74" xfId="47865" applyFont="1" applyFill="1" applyBorder="1" applyAlignment="1">
      <alignment horizontal="left" vertical="center" wrapText="1"/>
    </xf>
    <xf numFmtId="0" fontId="120" fillId="55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20" fillId="55" borderId="76" xfId="47865" applyFont="1" applyFill="1" applyBorder="1" applyAlignment="1">
      <alignment horizontal="left" vertical="center" wrapText="1"/>
    </xf>
    <xf numFmtId="0" fontId="120" fillId="55" borderId="65" xfId="47865" applyFont="1" applyFill="1" applyBorder="1" applyAlignment="1">
      <alignment horizontal="left" vertical="center" wrapText="1"/>
    </xf>
    <xf numFmtId="0" fontId="120" fillId="55" borderId="66" xfId="47865" applyFont="1" applyFill="1" applyBorder="1" applyAlignment="1">
      <alignment horizontal="left" vertical="center" wrapText="1"/>
    </xf>
    <xf numFmtId="0" fontId="120" fillId="55" borderId="72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20" fillId="55" borderId="69" xfId="47865" applyFont="1" applyFill="1" applyBorder="1" applyAlignment="1">
      <alignment horizontal="left" vertical="center" wrapText="1"/>
    </xf>
    <xf numFmtId="0" fontId="120" fillId="55" borderId="70" xfId="47865" applyFont="1" applyFill="1" applyBorder="1" applyAlignment="1">
      <alignment horizontal="left" vertical="center" wrapText="1"/>
    </xf>
    <xf numFmtId="0" fontId="120" fillId="55" borderId="71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9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99"/>
      <color rgb="FFFF6565"/>
      <color rgb="FFFFFF00"/>
      <color rgb="FF9966FF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4321968</xdr:colOff>
      <xdr:row>1</xdr:row>
      <xdr:rowOff>852506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3" y="261938"/>
          <a:ext cx="5131593" cy="8525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31" zoomScale="80" zoomScaleNormal="80" workbookViewId="0">
      <selection activeCell="F26" sqref="F2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0.14062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9.85546875" style="2" customWidth="1"/>
    <col min="10" max="10" width="15.42578125" style="2" customWidth="1"/>
    <col min="11" max="11" width="11.42578125" style="2" customWidth="1"/>
    <col min="12" max="16384" width="11.42578125" style="2"/>
  </cols>
  <sheetData>
    <row r="1" spans="1:11" ht="20.25" customHeight="1" thickBot="1">
      <c r="A1" s="36"/>
      <c r="B1" s="37"/>
      <c r="C1" s="36"/>
      <c r="D1" s="37"/>
      <c r="E1" s="38"/>
      <c r="F1" s="36"/>
      <c r="G1" s="36"/>
      <c r="H1" s="36"/>
    </row>
    <row r="2" spans="1:11" ht="69.75" customHeight="1" thickBot="1">
      <c r="A2" s="36"/>
      <c r="B2" s="242"/>
      <c r="C2" s="243"/>
      <c r="D2" s="243"/>
      <c r="E2" s="243"/>
      <c r="F2" s="243"/>
      <c r="G2" s="243"/>
      <c r="H2" s="244"/>
    </row>
    <row r="3" spans="1:11" ht="65.25" customHeight="1" thickBot="1">
      <c r="B3" s="245" t="s">
        <v>118</v>
      </c>
      <c r="C3" s="246"/>
      <c r="D3" s="246"/>
      <c r="E3" s="246"/>
      <c r="F3" s="246"/>
      <c r="G3" s="246"/>
      <c r="H3" s="247"/>
    </row>
    <row r="4" spans="1:11" ht="40.5" customHeight="1">
      <c r="B4" s="256" t="s">
        <v>111</v>
      </c>
      <c r="C4" s="257"/>
      <c r="D4" s="248" t="s">
        <v>84</v>
      </c>
      <c r="E4" s="249"/>
      <c r="F4" s="250" t="s">
        <v>159</v>
      </c>
      <c r="G4" s="249"/>
      <c r="H4" s="110"/>
    </row>
    <row r="5" spans="1:11" ht="40.5" customHeight="1">
      <c r="B5" s="260" t="s">
        <v>119</v>
      </c>
      <c r="C5" s="261"/>
      <c r="D5" s="262" t="s">
        <v>83</v>
      </c>
      <c r="E5" s="259"/>
      <c r="F5" s="258"/>
      <c r="G5" s="259"/>
      <c r="H5" s="111"/>
    </row>
    <row r="6" spans="1:11" ht="40.5" customHeight="1" thickBot="1">
      <c r="B6" s="251" t="s">
        <v>52</v>
      </c>
      <c r="C6" s="252"/>
      <c r="D6" s="253" t="s">
        <v>82</v>
      </c>
      <c r="E6" s="254"/>
      <c r="F6" s="255" t="s">
        <v>166</v>
      </c>
      <c r="G6" s="254"/>
      <c r="H6" s="112"/>
    </row>
    <row r="7" spans="1:11" ht="40.5" customHeight="1" thickBot="1">
      <c r="B7" s="251" t="s">
        <v>85</v>
      </c>
      <c r="C7" s="252"/>
      <c r="D7" s="253"/>
      <c r="E7" s="254"/>
      <c r="F7" s="255"/>
      <c r="G7" s="254"/>
      <c r="H7" s="112"/>
    </row>
    <row r="8" spans="1:11" ht="42.75" customHeight="1" thickBot="1">
      <c r="B8" s="48" t="s">
        <v>4</v>
      </c>
      <c r="C8" s="48" t="s">
        <v>11</v>
      </c>
      <c r="D8" s="48" t="s">
        <v>9</v>
      </c>
      <c r="E8" s="48" t="s">
        <v>10</v>
      </c>
      <c r="F8" s="49" t="s">
        <v>41</v>
      </c>
      <c r="G8" s="49" t="s">
        <v>56</v>
      </c>
      <c r="H8" s="49" t="s">
        <v>53</v>
      </c>
    </row>
    <row r="9" spans="1:11" ht="19.5" thickBot="1">
      <c r="B9" s="50" t="s">
        <v>44</v>
      </c>
      <c r="C9" s="51" t="s">
        <v>51</v>
      </c>
      <c r="D9" s="52"/>
      <c r="E9" s="53"/>
      <c r="F9" s="54"/>
      <c r="G9" s="70"/>
      <c r="H9" s="82">
        <f>G10</f>
        <v>5555</v>
      </c>
    </row>
    <row r="10" spans="1:11" ht="18.75">
      <c r="B10" s="65" t="s">
        <v>31</v>
      </c>
      <c r="C10" s="76" t="s">
        <v>36</v>
      </c>
      <c r="D10" s="85"/>
      <c r="E10" s="86"/>
      <c r="F10" s="87"/>
      <c r="G10" s="91">
        <f>SUM(G11:G11)</f>
        <v>5555</v>
      </c>
      <c r="H10" s="88"/>
    </row>
    <row r="11" spans="1:11" s="204" customFormat="1" ht="15.75" thickBot="1">
      <c r="B11" s="55" t="s">
        <v>78</v>
      </c>
      <c r="C11" s="92" t="s">
        <v>110</v>
      </c>
      <c r="D11" s="55" t="s">
        <v>109</v>
      </c>
      <c r="E11" s="39">
        <v>1</v>
      </c>
      <c r="F11" s="39">
        <v>5555</v>
      </c>
      <c r="G11" s="72">
        <f t="shared" ref="G11" si="0">E11*F11</f>
        <v>5555</v>
      </c>
      <c r="H11" s="208"/>
      <c r="I11" s="209"/>
    </row>
    <row r="12" spans="1:11" ht="19.5" thickBot="1">
      <c r="B12" s="69" t="s">
        <v>127</v>
      </c>
      <c r="C12" s="51" t="s">
        <v>128</v>
      </c>
      <c r="D12" s="52"/>
      <c r="E12" s="53"/>
      <c r="F12" s="54"/>
      <c r="G12" s="71"/>
      <c r="H12" s="81">
        <f>SUM(G13:G14)</f>
        <v>6867.674</v>
      </c>
      <c r="I12" s="32"/>
    </row>
    <row r="13" spans="1:11" ht="18.75">
      <c r="B13" s="213" t="s">
        <v>129</v>
      </c>
      <c r="C13" s="214" t="s">
        <v>131</v>
      </c>
      <c r="D13" s="215" t="s">
        <v>2</v>
      </c>
      <c r="E13" s="39">
        <v>4</v>
      </c>
      <c r="F13" s="39">
        <v>842.24</v>
      </c>
      <c r="G13" s="72">
        <f t="shared" ref="G13:G14" si="1">E13*F13</f>
        <v>3368.96</v>
      </c>
      <c r="H13" s="56"/>
      <c r="I13" s="32"/>
      <c r="J13" s="2">
        <v>551</v>
      </c>
      <c r="K13" s="2">
        <f>E13*J13</f>
        <v>2204</v>
      </c>
    </row>
    <row r="14" spans="1:11" ht="19.5" thickBot="1">
      <c r="B14" s="213" t="s">
        <v>130</v>
      </c>
      <c r="C14" s="203" t="s">
        <v>153</v>
      </c>
      <c r="D14" s="58" t="s">
        <v>3</v>
      </c>
      <c r="E14" s="39">
        <v>1.8</v>
      </c>
      <c r="F14" s="39">
        <v>1943.73</v>
      </c>
      <c r="G14" s="72">
        <f t="shared" si="1"/>
        <v>3498.7139999999999</v>
      </c>
      <c r="H14" s="56"/>
      <c r="I14" s="32"/>
      <c r="J14" s="2">
        <v>1862.7</v>
      </c>
      <c r="K14" s="2">
        <f t="shared" ref="K14:K44" si="2">E14*J14</f>
        <v>3352.86</v>
      </c>
    </row>
    <row r="15" spans="1:11" ht="19.5" thickBot="1">
      <c r="B15" s="69" t="s">
        <v>132</v>
      </c>
      <c r="C15" s="51" t="s">
        <v>133</v>
      </c>
      <c r="D15" s="52"/>
      <c r="E15" s="53"/>
      <c r="F15" s="54"/>
      <c r="G15" s="71"/>
      <c r="H15" s="81">
        <f>SUM(G16)</f>
        <v>802.90200000000004</v>
      </c>
      <c r="I15" s="216"/>
      <c r="K15" s="2">
        <f t="shared" si="2"/>
        <v>0</v>
      </c>
    </row>
    <row r="16" spans="1:11" ht="19.5" thickBot="1">
      <c r="B16" s="217">
        <v>3.2</v>
      </c>
      <c r="C16" s="218" t="s">
        <v>148</v>
      </c>
      <c r="D16" s="213" t="s">
        <v>3</v>
      </c>
      <c r="E16" s="39">
        <v>0.3</v>
      </c>
      <c r="F16" s="39">
        <v>2676.34</v>
      </c>
      <c r="G16" s="72">
        <f t="shared" ref="G16" si="3">E16*F16</f>
        <v>802.90200000000004</v>
      </c>
      <c r="H16" s="212"/>
      <c r="I16" s="219"/>
      <c r="J16" s="2">
        <v>623.01</v>
      </c>
      <c r="K16" s="2">
        <f t="shared" si="2"/>
        <v>186.90299999999999</v>
      </c>
    </row>
    <row r="17" spans="2:14" ht="19.5" thickBot="1">
      <c r="B17" s="50" t="s">
        <v>134</v>
      </c>
      <c r="C17" s="51" t="s">
        <v>135</v>
      </c>
      <c r="D17" s="52"/>
      <c r="E17" s="53"/>
      <c r="F17" s="54"/>
      <c r="G17" s="54"/>
      <c r="H17" s="220">
        <f>G18</f>
        <v>50500.170000000006</v>
      </c>
      <c r="I17" s="32"/>
      <c r="K17" s="2">
        <f t="shared" si="2"/>
        <v>0</v>
      </c>
    </row>
    <row r="18" spans="2:14" ht="18.75">
      <c r="B18" s="221" t="s">
        <v>136</v>
      </c>
      <c r="C18" s="222" t="s">
        <v>137</v>
      </c>
      <c r="D18" s="223"/>
      <c r="E18" s="224"/>
      <c r="F18" s="225"/>
      <c r="G18" s="226">
        <f>G19</f>
        <v>50500.170000000006</v>
      </c>
      <c r="H18" s="227"/>
      <c r="I18" s="35"/>
      <c r="K18" s="2">
        <f t="shared" si="2"/>
        <v>0</v>
      </c>
    </row>
    <row r="19" spans="2:14" ht="18.75">
      <c r="B19" s="228"/>
      <c r="C19" s="229" t="s">
        <v>138</v>
      </c>
      <c r="D19" s="230"/>
      <c r="E19" s="231"/>
      <c r="F19" s="232"/>
      <c r="G19" s="233">
        <f>SUM(G20)</f>
        <v>50500.170000000006</v>
      </c>
      <c r="H19" s="234"/>
      <c r="I19" s="35"/>
      <c r="K19" s="2">
        <f t="shared" si="2"/>
        <v>0</v>
      </c>
    </row>
    <row r="20" spans="2:14" ht="19.5" thickBot="1">
      <c r="B20" s="55" t="s">
        <v>139</v>
      </c>
      <c r="C20" s="203" t="s">
        <v>154</v>
      </c>
      <c r="D20" s="58" t="s">
        <v>3</v>
      </c>
      <c r="E20" s="39">
        <v>1.8</v>
      </c>
      <c r="F20" s="39">
        <v>28055.65</v>
      </c>
      <c r="G20" s="72">
        <f>E20*F20</f>
        <v>50500.170000000006</v>
      </c>
      <c r="H20" s="212"/>
      <c r="I20" s="35"/>
      <c r="J20" s="2">
        <v>5808.22</v>
      </c>
      <c r="K20" s="2">
        <f t="shared" si="2"/>
        <v>10454.796</v>
      </c>
    </row>
    <row r="21" spans="2:14" ht="19.5" thickBot="1">
      <c r="B21" s="60" t="s">
        <v>140</v>
      </c>
      <c r="C21" s="61" t="s">
        <v>141</v>
      </c>
      <c r="D21" s="62"/>
      <c r="E21" s="63"/>
      <c r="F21" s="64"/>
      <c r="G21" s="64"/>
      <c r="H21" s="84">
        <f>G22</f>
        <v>4000</v>
      </c>
      <c r="I21" s="34"/>
      <c r="K21" s="2">
        <f t="shared" si="2"/>
        <v>0</v>
      </c>
    </row>
    <row r="22" spans="2:14" ht="18.75">
      <c r="B22" s="90" t="s">
        <v>142</v>
      </c>
      <c r="C22" s="76" t="s">
        <v>143</v>
      </c>
      <c r="D22" s="79"/>
      <c r="E22" s="66"/>
      <c r="F22" s="67"/>
      <c r="G22" s="83">
        <f>G23+G45</f>
        <v>4000</v>
      </c>
      <c r="H22" s="89"/>
      <c r="I22"/>
      <c r="K22" s="2">
        <f t="shared" si="2"/>
        <v>0</v>
      </c>
    </row>
    <row r="23" spans="2:14" ht="18.75">
      <c r="B23" s="235" t="s">
        <v>144</v>
      </c>
      <c r="C23" s="236" t="s">
        <v>145</v>
      </c>
      <c r="D23" s="237"/>
      <c r="E23" s="238"/>
      <c r="F23" s="232"/>
      <c r="G23" s="233">
        <f>SUM(G24:G25)</f>
        <v>4000</v>
      </c>
      <c r="H23" s="234"/>
      <c r="I23"/>
      <c r="K23" s="2">
        <f t="shared" si="2"/>
        <v>0</v>
      </c>
      <c r="N23" s="32"/>
    </row>
    <row r="24" spans="2:14" ht="18.75">
      <c r="B24" s="55" t="s">
        <v>146</v>
      </c>
      <c r="C24" s="239" t="s">
        <v>158</v>
      </c>
      <c r="D24" s="58" t="s">
        <v>2</v>
      </c>
      <c r="E24" s="39">
        <v>4</v>
      </c>
      <c r="F24" s="39">
        <v>500</v>
      </c>
      <c r="G24" s="72">
        <f>E24*F24</f>
        <v>2000</v>
      </c>
      <c r="H24" s="56"/>
      <c r="I24"/>
      <c r="J24" s="2">
        <v>688.32</v>
      </c>
      <c r="K24" s="2">
        <f t="shared" si="2"/>
        <v>2753.28</v>
      </c>
      <c r="N24" s="240"/>
    </row>
    <row r="25" spans="2:14" ht="19.5" thickBot="1">
      <c r="B25" s="55" t="s">
        <v>160</v>
      </c>
      <c r="C25" s="239" t="s">
        <v>168</v>
      </c>
      <c r="D25" s="58" t="s">
        <v>2</v>
      </c>
      <c r="E25" s="39">
        <v>2</v>
      </c>
      <c r="F25" s="39">
        <v>1000</v>
      </c>
      <c r="G25" s="72">
        <f>E25*F25</f>
        <v>2000</v>
      </c>
      <c r="H25" s="56"/>
      <c r="I25"/>
      <c r="J25" s="2">
        <v>688.32</v>
      </c>
      <c r="K25" s="2">
        <f t="shared" ref="K25" si="4">E25*J25</f>
        <v>1376.64</v>
      </c>
      <c r="N25" s="240"/>
    </row>
    <row r="26" spans="2:14" ht="19.5" thickBot="1">
      <c r="B26" s="60" t="s">
        <v>57</v>
      </c>
      <c r="C26" s="61" t="s">
        <v>60</v>
      </c>
      <c r="D26" s="62"/>
      <c r="E26" s="63"/>
      <c r="F26" s="64"/>
      <c r="G26" s="64"/>
      <c r="H26" s="84">
        <f>G27</f>
        <v>202035.14600000001</v>
      </c>
      <c r="I26" s="198"/>
      <c r="K26" s="2">
        <f t="shared" si="2"/>
        <v>0</v>
      </c>
      <c r="N26" s="32"/>
    </row>
    <row r="27" spans="2:14" ht="18.75">
      <c r="B27" s="90" t="s">
        <v>58</v>
      </c>
      <c r="C27" s="76" t="s">
        <v>59</v>
      </c>
      <c r="D27" s="79"/>
      <c r="E27" s="66"/>
      <c r="F27" s="67"/>
      <c r="G27" s="83">
        <f>SUM(G28:G32)</f>
        <v>202035.14600000001</v>
      </c>
      <c r="H27" s="89"/>
      <c r="I27" s="198"/>
      <c r="K27" s="2">
        <f t="shared" si="2"/>
        <v>0</v>
      </c>
      <c r="N27" s="33"/>
    </row>
    <row r="28" spans="2:14" s="204" customFormat="1" ht="21">
      <c r="B28" s="58" t="s">
        <v>43</v>
      </c>
      <c r="C28" s="75" t="s">
        <v>155</v>
      </c>
      <c r="D28" s="58" t="s">
        <v>2</v>
      </c>
      <c r="E28" s="39">
        <v>21.2</v>
      </c>
      <c r="F28" s="39">
        <v>1643.65</v>
      </c>
      <c r="G28" s="72">
        <f t="shared" ref="G28:G29" si="5">E28*F28</f>
        <v>34845.379999999997</v>
      </c>
      <c r="H28" s="74"/>
      <c r="I28" s="198"/>
      <c r="J28" s="2">
        <v>510.42</v>
      </c>
      <c r="K28" s="2">
        <f t="shared" si="2"/>
        <v>10820.904</v>
      </c>
      <c r="N28" s="205"/>
    </row>
    <row r="29" spans="2:14" ht="21">
      <c r="B29" s="58" t="s">
        <v>77</v>
      </c>
      <c r="C29" s="77" t="s">
        <v>165</v>
      </c>
      <c r="D29" s="58" t="s">
        <v>1</v>
      </c>
      <c r="E29" s="39">
        <v>8.4499999999999993</v>
      </c>
      <c r="F29" s="39">
        <v>1699</v>
      </c>
      <c r="G29" s="72">
        <f t="shared" si="5"/>
        <v>14356.55</v>
      </c>
      <c r="H29" s="74"/>
      <c r="I29" s="198"/>
      <c r="J29" s="2">
        <v>344.77</v>
      </c>
      <c r="K29" s="2">
        <f t="shared" si="2"/>
        <v>2913.3064999999997</v>
      </c>
      <c r="N29" s="31"/>
    </row>
    <row r="30" spans="2:14" ht="21">
      <c r="B30" s="58" t="s">
        <v>151</v>
      </c>
      <c r="C30" s="77" t="s">
        <v>162</v>
      </c>
      <c r="D30" s="58" t="s">
        <v>1</v>
      </c>
      <c r="E30" s="39">
        <v>25.2</v>
      </c>
      <c r="F30" s="39">
        <v>2706.08</v>
      </c>
      <c r="G30" s="72">
        <f t="shared" ref="G30" si="6">E30*F30</f>
        <v>68193.216</v>
      </c>
      <c r="H30" s="74"/>
      <c r="I30" s="198"/>
      <c r="J30" s="2">
        <v>746.97</v>
      </c>
      <c r="K30" s="2">
        <f t="shared" si="2"/>
        <v>18823.644</v>
      </c>
      <c r="N30" s="31"/>
    </row>
    <row r="31" spans="2:14" ht="21">
      <c r="B31" s="58" t="s">
        <v>152</v>
      </c>
      <c r="C31" s="77" t="s">
        <v>164</v>
      </c>
      <c r="D31" s="58" t="s">
        <v>1</v>
      </c>
      <c r="E31" s="39">
        <v>35.4</v>
      </c>
      <c r="F31" s="39">
        <v>1600</v>
      </c>
      <c r="G31" s="72">
        <f t="shared" ref="G31" si="7">E31*F31</f>
        <v>56640</v>
      </c>
      <c r="H31" s="74"/>
      <c r="I31" s="198"/>
      <c r="J31" s="2">
        <v>747.97</v>
      </c>
      <c r="K31" s="2">
        <f t="shared" si="2"/>
        <v>26478.137999999999</v>
      </c>
      <c r="N31" s="31"/>
    </row>
    <row r="32" spans="2:14" ht="21.75" thickBot="1">
      <c r="B32" s="58" t="s">
        <v>156</v>
      </c>
      <c r="C32" s="77" t="s">
        <v>157</v>
      </c>
      <c r="D32" s="58" t="s">
        <v>1</v>
      </c>
      <c r="E32" s="39">
        <v>8</v>
      </c>
      <c r="F32" s="39">
        <v>3500</v>
      </c>
      <c r="G32" s="72">
        <f t="shared" ref="G32" si="8">E32*F32</f>
        <v>28000</v>
      </c>
      <c r="H32" s="74"/>
      <c r="I32" s="198"/>
      <c r="J32" s="2">
        <v>748.97</v>
      </c>
      <c r="K32" s="2">
        <f t="shared" ref="K32" si="9">E32*J32</f>
        <v>5991.76</v>
      </c>
      <c r="N32" s="31"/>
    </row>
    <row r="33" spans="2:11" ht="19.5" thickBot="1">
      <c r="B33" s="60" t="s">
        <v>73</v>
      </c>
      <c r="C33" s="61" t="s">
        <v>0</v>
      </c>
      <c r="D33" s="62"/>
      <c r="E33" s="63"/>
      <c r="F33" s="64" t="s">
        <v>117</v>
      </c>
      <c r="G33" s="64"/>
      <c r="H33" s="84">
        <f>G34</f>
        <v>26317.4</v>
      </c>
      <c r="I33" s="198"/>
      <c r="K33" s="2">
        <f t="shared" si="2"/>
        <v>0</v>
      </c>
    </row>
    <row r="34" spans="2:11" ht="18.75">
      <c r="B34" s="90" t="s">
        <v>121</v>
      </c>
      <c r="C34" s="202" t="s">
        <v>122</v>
      </c>
      <c r="D34" s="79"/>
      <c r="E34" s="66"/>
      <c r="F34" s="67"/>
      <c r="G34" s="83">
        <f>SUM(G35:G36)</f>
        <v>26317.4</v>
      </c>
      <c r="H34" s="89"/>
      <c r="J34" s="2">
        <v>0</v>
      </c>
      <c r="K34" s="2">
        <f t="shared" si="2"/>
        <v>0</v>
      </c>
    </row>
    <row r="35" spans="2:11" ht="18.75">
      <c r="B35" s="57" t="s">
        <v>123</v>
      </c>
      <c r="C35" s="211" t="s">
        <v>124</v>
      </c>
      <c r="D35" s="58" t="s">
        <v>2</v>
      </c>
      <c r="E35" s="39">
        <v>20</v>
      </c>
      <c r="F35" s="39">
        <v>457.55</v>
      </c>
      <c r="G35" s="72">
        <f>E35*F35</f>
        <v>9151</v>
      </c>
      <c r="H35" s="212"/>
      <c r="J35" s="2">
        <v>89.29</v>
      </c>
      <c r="K35" s="2">
        <f t="shared" si="2"/>
        <v>1785.8000000000002</v>
      </c>
    </row>
    <row r="36" spans="2:11" ht="19.5" thickBot="1">
      <c r="B36" s="57" t="s">
        <v>125</v>
      </c>
      <c r="C36" s="211" t="s">
        <v>126</v>
      </c>
      <c r="D36" s="58" t="s">
        <v>2</v>
      </c>
      <c r="E36" s="39">
        <v>20</v>
      </c>
      <c r="F36" s="39">
        <v>858.32</v>
      </c>
      <c r="G36" s="72">
        <f>E36*F36</f>
        <v>17166.400000000001</v>
      </c>
      <c r="H36" s="212"/>
      <c r="J36" s="2">
        <v>147.41</v>
      </c>
      <c r="K36" s="2">
        <f t="shared" si="2"/>
        <v>2948.2</v>
      </c>
    </row>
    <row r="37" spans="2:11" ht="19.5" thickBot="1">
      <c r="B37" s="60" t="s">
        <v>113</v>
      </c>
      <c r="C37" s="61" t="s">
        <v>114</v>
      </c>
      <c r="D37" s="62"/>
      <c r="E37" s="63"/>
      <c r="F37" s="64"/>
      <c r="G37" s="64"/>
      <c r="H37" s="84">
        <f>G38</f>
        <v>19270.580000000002</v>
      </c>
      <c r="K37" s="2">
        <f t="shared" si="2"/>
        <v>0</v>
      </c>
    </row>
    <row r="38" spans="2:11" ht="18.75">
      <c r="B38" s="90" t="s">
        <v>115</v>
      </c>
      <c r="C38" s="202" t="s">
        <v>116</v>
      </c>
      <c r="D38" s="79"/>
      <c r="E38" s="66"/>
      <c r="F38" s="67"/>
      <c r="G38" s="83">
        <f>SUM(G39:G40)</f>
        <v>19270.580000000002</v>
      </c>
      <c r="H38" s="89"/>
      <c r="K38" s="2">
        <f t="shared" si="2"/>
        <v>0</v>
      </c>
    </row>
    <row r="39" spans="2:11" ht="18.75">
      <c r="B39" s="199" t="s">
        <v>112</v>
      </c>
      <c r="C39" s="200" t="s">
        <v>163</v>
      </c>
      <c r="D39" s="58" t="s">
        <v>1</v>
      </c>
      <c r="E39" s="39">
        <v>5.5</v>
      </c>
      <c r="F39" s="39">
        <v>1685.56</v>
      </c>
      <c r="G39" s="72">
        <f t="shared" ref="G39" si="10">E39*F39</f>
        <v>9270.58</v>
      </c>
      <c r="H39" s="201"/>
      <c r="J39" s="2">
        <v>513.04</v>
      </c>
      <c r="K39" s="2">
        <f t="shared" si="2"/>
        <v>2821.72</v>
      </c>
    </row>
    <row r="40" spans="2:11" ht="19.5" thickBot="1">
      <c r="B40" s="199" t="s">
        <v>147</v>
      </c>
      <c r="C40" s="200" t="s">
        <v>167</v>
      </c>
      <c r="D40" s="58" t="s">
        <v>29</v>
      </c>
      <c r="E40" s="39">
        <v>1</v>
      </c>
      <c r="F40" s="39">
        <v>10000</v>
      </c>
      <c r="G40" s="72">
        <f t="shared" ref="G40" si="11">E40*F40</f>
        <v>10000</v>
      </c>
      <c r="H40" s="201"/>
      <c r="J40" s="2">
        <v>1500</v>
      </c>
      <c r="K40" s="2">
        <f t="shared" si="2"/>
        <v>1500</v>
      </c>
    </row>
    <row r="41" spans="2:11" ht="19.5" thickBot="1">
      <c r="B41" s="206" t="s">
        <v>79</v>
      </c>
      <c r="C41" s="207" t="s">
        <v>34</v>
      </c>
      <c r="D41" s="62"/>
      <c r="E41" s="63"/>
      <c r="F41" s="64"/>
      <c r="G41" s="64"/>
      <c r="H41" s="84">
        <f>SUM(G42:G44)</f>
        <v>39632.5</v>
      </c>
      <c r="I41" s="198"/>
      <c r="K41" s="2">
        <f t="shared" si="2"/>
        <v>0</v>
      </c>
    </row>
    <row r="42" spans="2:11" ht="18.75">
      <c r="B42" s="57">
        <v>25.2</v>
      </c>
      <c r="C42" s="92" t="s">
        <v>161</v>
      </c>
      <c r="D42" s="55" t="s">
        <v>29</v>
      </c>
      <c r="E42" s="68">
        <v>1</v>
      </c>
      <c r="F42" s="39">
        <v>10000</v>
      </c>
      <c r="G42" s="72">
        <f t="shared" ref="G42" si="12">E42*F42</f>
        <v>10000</v>
      </c>
      <c r="H42" s="73"/>
      <c r="I42" s="198"/>
      <c r="J42" s="2">
        <v>2000</v>
      </c>
      <c r="K42" s="2">
        <f t="shared" ref="K42" si="13">E42*J42</f>
        <v>2000</v>
      </c>
    </row>
    <row r="43" spans="2:11" ht="18.75">
      <c r="B43" s="57">
        <v>26.4</v>
      </c>
      <c r="C43" s="92" t="s">
        <v>149</v>
      </c>
      <c r="D43" s="55" t="s">
        <v>109</v>
      </c>
      <c r="E43" s="68">
        <v>1</v>
      </c>
      <c r="F43" s="39">
        <v>16733</v>
      </c>
      <c r="G43" s="72">
        <f t="shared" ref="G43:G44" si="14">E43*F43</f>
        <v>16733</v>
      </c>
      <c r="H43" s="73"/>
      <c r="I43" s="198"/>
      <c r="J43" s="2">
        <v>12486.85</v>
      </c>
      <c r="K43" s="2">
        <f t="shared" si="2"/>
        <v>12486.85</v>
      </c>
    </row>
    <row r="44" spans="2:11" ht="19.5" thickBot="1">
      <c r="B44" s="59">
        <v>26.15</v>
      </c>
      <c r="C44" s="78" t="s">
        <v>86</v>
      </c>
      <c r="D44" s="80" t="s">
        <v>29</v>
      </c>
      <c r="E44" s="94">
        <v>1</v>
      </c>
      <c r="F44" s="94">
        <v>12899.5</v>
      </c>
      <c r="G44" s="95">
        <f t="shared" si="14"/>
        <v>12899.5</v>
      </c>
      <c r="H44" s="93"/>
      <c r="I44" s="198"/>
      <c r="J44" s="2">
        <v>731.03</v>
      </c>
      <c r="K44" s="2">
        <f t="shared" si="2"/>
        <v>731.03</v>
      </c>
    </row>
    <row r="45" spans="2:11" ht="19.5" thickBot="1">
      <c r="B45" s="45"/>
      <c r="C45" s="40"/>
      <c r="D45" s="46"/>
      <c r="E45" s="47"/>
      <c r="F45" s="30"/>
      <c r="G45" s="30"/>
      <c r="H45" s="97">
        <f>SUM(H9:H44)</f>
        <v>354981.37200000003</v>
      </c>
    </row>
    <row r="46" spans="2:11" ht="18.75">
      <c r="B46" s="26"/>
      <c r="C46" s="27"/>
      <c r="D46" s="26"/>
      <c r="E46" s="28"/>
      <c r="F46" s="30"/>
      <c r="G46" s="29"/>
      <c r="H46" s="4"/>
      <c r="J46" s="241" t="s">
        <v>150</v>
      </c>
      <c r="K46" s="241">
        <f>SUM(K9:K44)</f>
        <v>109629.8315</v>
      </c>
    </row>
    <row r="47" spans="2:11" ht="18.75" thickBot="1">
      <c r="B47" s="3"/>
      <c r="C47" s="20" t="s">
        <v>33</v>
      </c>
      <c r="D47" s="3"/>
      <c r="E47" s="6"/>
      <c r="F47" s="14"/>
      <c r="G47" s="15"/>
      <c r="H47" s="4"/>
    </row>
    <row r="48" spans="2:11" ht="15.75" thickBot="1">
      <c r="B48" s="21" t="s">
        <v>5</v>
      </c>
      <c r="C48" s="22" t="s">
        <v>54</v>
      </c>
      <c r="D48" s="210">
        <f>H45</f>
        <v>354981.37200000003</v>
      </c>
      <c r="E48" s="9"/>
      <c r="H48" s="12"/>
    </row>
    <row r="49" spans="2:8" ht="15.75" thickBot="1">
      <c r="B49" s="23" t="s">
        <v>7</v>
      </c>
      <c r="C49" s="24" t="s">
        <v>120</v>
      </c>
      <c r="D49" s="210">
        <f>D48*0.1</f>
        <v>35498.137200000005</v>
      </c>
      <c r="E49" s="9"/>
      <c r="G49" s="11"/>
      <c r="H49" s="4"/>
    </row>
    <row r="50" spans="2:8" ht="15.75" thickBot="1">
      <c r="B50" s="23" t="s">
        <v>8</v>
      </c>
      <c r="C50" s="43" t="s">
        <v>12</v>
      </c>
      <c r="D50" s="210">
        <f>SUM(D48:D49)</f>
        <v>390479.50920000003</v>
      </c>
      <c r="E50" s="8" t="s">
        <v>13</v>
      </c>
      <c r="G50" s="10"/>
      <c r="H50" s="4"/>
    </row>
    <row r="51" spans="2:8" ht="15.75" thickBot="1">
      <c r="B51" s="98"/>
      <c r="C51" s="99"/>
      <c r="D51" s="210"/>
      <c r="E51" s="8"/>
      <c r="G51" s="10"/>
      <c r="H51" s="4"/>
    </row>
    <row r="52" spans="2:8" ht="15.75" thickBot="1">
      <c r="B52" s="23" t="s">
        <v>14</v>
      </c>
      <c r="C52" s="24" t="s">
        <v>15</v>
      </c>
      <c r="D52" s="210">
        <f>D48*0.22</f>
        <v>78095.901840000006</v>
      </c>
      <c r="E52" s="8"/>
      <c r="G52" s="10"/>
      <c r="H52" s="4"/>
    </row>
    <row r="53" spans="2:8" ht="15.75" thickBot="1">
      <c r="B53" s="23" t="s">
        <v>16</v>
      </c>
      <c r="C53" s="24" t="s">
        <v>17</v>
      </c>
      <c r="D53" s="210">
        <f>D49*0.22</f>
        <v>7809.5901840000015</v>
      </c>
      <c r="E53" s="18"/>
      <c r="G53" s="10"/>
      <c r="H53" s="4"/>
    </row>
    <row r="54" spans="2:8" ht="15.75" thickBot="1">
      <c r="B54" s="103" t="s">
        <v>18</v>
      </c>
      <c r="C54" s="104" t="s">
        <v>19</v>
      </c>
      <c r="D54" s="210">
        <f>SUM(D52:D53)</f>
        <v>85905.492024000006</v>
      </c>
      <c r="E54" s="19"/>
      <c r="G54" s="11"/>
      <c r="H54" s="4"/>
    </row>
    <row r="55" spans="2:8" ht="15.75" thickBot="1">
      <c r="B55" s="108"/>
      <c r="C55" s="109"/>
      <c r="D55" s="210"/>
      <c r="E55" s="19"/>
      <c r="G55" s="11"/>
      <c r="H55" s="4"/>
    </row>
    <row r="56" spans="2:8" ht="15.75" thickBot="1">
      <c r="B56" s="103" t="s">
        <v>20</v>
      </c>
      <c r="C56" s="107" t="s">
        <v>81</v>
      </c>
      <c r="D56" s="210">
        <f>D50+D54</f>
        <v>476385.00122400001</v>
      </c>
      <c r="E56" s="19"/>
      <c r="G56" s="11"/>
      <c r="H56" s="4"/>
    </row>
    <row r="57" spans="2:8" ht="15.75" thickBot="1">
      <c r="B57" s="105"/>
      <c r="C57" s="106"/>
      <c r="D57" s="210"/>
      <c r="E57" s="9"/>
      <c r="G57" s="13"/>
      <c r="H57" s="4"/>
    </row>
    <row r="58" spans="2:8" ht="15.75" thickBot="1">
      <c r="B58" s="23" t="s">
        <v>22</v>
      </c>
      <c r="C58" s="24" t="s">
        <v>21</v>
      </c>
      <c r="D58" s="210">
        <f>D62*100/66.76</f>
        <v>164214.84646494908</v>
      </c>
      <c r="E58" s="9"/>
      <c r="G58" s="11"/>
      <c r="H58" s="4"/>
    </row>
    <row r="59" spans="2:8" ht="15.75" thickBot="1">
      <c r="B59" s="23" t="s">
        <v>24</v>
      </c>
      <c r="C59" s="24" t="s">
        <v>23</v>
      </c>
      <c r="D59" s="210">
        <f>D49*0.5</f>
        <v>17749.068600000002</v>
      </c>
      <c r="E59" s="9"/>
      <c r="G59" s="11"/>
      <c r="H59" s="4"/>
    </row>
    <row r="60" spans="2:8" ht="15.75" thickBot="1">
      <c r="B60" s="41"/>
      <c r="C60" s="42" t="s">
        <v>42</v>
      </c>
      <c r="D60" s="210">
        <f>SUM(D58:D59)</f>
        <v>181963.91506494908</v>
      </c>
      <c r="E60" s="5"/>
    </row>
    <row r="61" spans="2:8" ht="15.75" thickBot="1">
      <c r="B61" s="101"/>
      <c r="C61" s="102"/>
      <c r="D61" s="210"/>
      <c r="E61" s="5"/>
    </row>
    <row r="62" spans="2:8" ht="15.75" thickBot="1">
      <c r="B62" s="23" t="s">
        <v>25</v>
      </c>
      <c r="C62" s="24" t="s">
        <v>107</v>
      </c>
      <c r="D62" s="210">
        <f>K46</f>
        <v>109629.8315</v>
      </c>
      <c r="E62" s="9"/>
      <c r="G62" s="11"/>
      <c r="H62" s="4"/>
    </row>
    <row r="63" spans="2:8" ht="15.75" thickBot="1">
      <c r="B63" s="23" t="s">
        <v>26</v>
      </c>
      <c r="C63" s="24" t="s">
        <v>108</v>
      </c>
      <c r="D63" s="210">
        <f>D59*0.6676</f>
        <v>11849.278197360001</v>
      </c>
      <c r="E63" s="9"/>
      <c r="G63" s="11"/>
      <c r="H63" s="4"/>
    </row>
    <row r="64" spans="2:8" ht="15.75" thickBot="1">
      <c r="B64" s="23" t="s">
        <v>28</v>
      </c>
      <c r="C64" s="43" t="s">
        <v>27</v>
      </c>
      <c r="D64" s="210">
        <f>SUM(D62:D63)</f>
        <v>121479.10969736001</v>
      </c>
      <c r="E64" s="9"/>
      <c r="G64" s="11"/>
      <c r="H64" s="4"/>
    </row>
    <row r="65" spans="1:9" ht="15">
      <c r="B65" s="98"/>
      <c r="C65" s="99"/>
      <c r="D65" s="100"/>
      <c r="E65" s="9"/>
      <c r="G65" s="13"/>
      <c r="H65" s="4"/>
    </row>
    <row r="66" spans="1:9" ht="15.75" thickBot="1">
      <c r="B66" s="25" t="s">
        <v>80</v>
      </c>
      <c r="C66" s="44" t="s">
        <v>87</v>
      </c>
      <c r="D66" s="210">
        <f>D56+D64</f>
        <v>597864.11092135997</v>
      </c>
      <c r="E66" s="9"/>
      <c r="G66" s="12"/>
      <c r="H66" s="4"/>
    </row>
    <row r="67" spans="1:9">
      <c r="G67" s="4"/>
      <c r="H67" s="4"/>
    </row>
    <row r="69" spans="1:9">
      <c r="B69" s="96"/>
    </row>
    <row r="72" spans="1:9" s="1" customFormat="1">
      <c r="A72" s="2"/>
      <c r="C72" s="113"/>
      <c r="E72" s="7"/>
      <c r="F72" s="2"/>
      <c r="G72" s="2"/>
      <c r="H72" s="2"/>
      <c r="I72" s="2"/>
    </row>
    <row r="73" spans="1:9" s="1" customFormat="1">
      <c r="C73" s="2"/>
      <c r="E73" s="7"/>
      <c r="F73" s="2"/>
      <c r="G73" s="2"/>
      <c r="H73" s="2"/>
      <c r="I73" s="2"/>
    </row>
    <row r="74" spans="1:9">
      <c r="A74" s="1"/>
      <c r="C74" s="113"/>
    </row>
    <row r="78" spans="1:9">
      <c r="E78" s="16"/>
    </row>
    <row r="79" spans="1:9">
      <c r="E79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14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65" t="s">
        <v>88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8">
      <c r="B3" s="114"/>
      <c r="C3" s="114"/>
      <c r="D3" s="114"/>
      <c r="E3" s="114"/>
      <c r="F3" s="114"/>
      <c r="G3" s="114"/>
    </row>
    <row r="4" spans="1:18" ht="15">
      <c r="A4" s="151">
        <v>1</v>
      </c>
      <c r="B4" s="123" t="s">
        <v>90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8" s="122" customFormat="1" ht="12.75">
      <c r="A5" s="116"/>
      <c r="B5" s="123"/>
    </row>
    <row r="6" spans="1:18" ht="12.75">
      <c r="A6" s="116">
        <v>2</v>
      </c>
      <c r="B6" s="123" t="s">
        <v>91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ht="12.75">
      <c r="A7" s="116"/>
      <c r="B7" s="120"/>
      <c r="C7" s="121"/>
      <c r="D7" s="121"/>
      <c r="E7" s="121"/>
      <c r="F7" s="121"/>
      <c r="G7" s="121"/>
      <c r="H7" s="121"/>
      <c r="I7" s="121"/>
      <c r="J7" s="121"/>
      <c r="K7" s="121"/>
      <c r="L7" s="118"/>
      <c r="M7" s="118"/>
      <c r="N7" s="118"/>
    </row>
    <row r="8" spans="1:18" ht="15.75" customHeight="1">
      <c r="A8" s="150">
        <v>3</v>
      </c>
      <c r="B8" s="263" t="s">
        <v>92</v>
      </c>
      <c r="C8" s="264"/>
      <c r="D8" s="264"/>
      <c r="E8" s="264"/>
      <c r="F8" s="264"/>
      <c r="G8" s="264"/>
      <c r="H8" s="264"/>
      <c r="I8" s="264"/>
      <c r="J8" s="264"/>
      <c r="K8" s="264"/>
      <c r="L8" s="119"/>
      <c r="M8" s="119"/>
      <c r="N8" s="119"/>
    </row>
    <row r="9" spans="1:18" ht="12.75" customHeight="1">
      <c r="A9" s="116"/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18" ht="12.75">
      <c r="A10" s="150">
        <v>4</v>
      </c>
      <c r="B10" s="117" t="s">
        <v>93</v>
      </c>
    </row>
    <row r="11" spans="1:18" ht="12.75">
      <c r="A11" s="116"/>
      <c r="B11" s="117" t="s">
        <v>94</v>
      </c>
    </row>
    <row r="12" spans="1:18" ht="12.75">
      <c r="A12" s="116"/>
      <c r="B12" s="115" t="s">
        <v>89</v>
      </c>
    </row>
    <row r="13" spans="1:18" ht="13.5" thickBot="1">
      <c r="A13" s="116"/>
      <c r="B13" s="115"/>
    </row>
    <row r="14" spans="1:18" ht="13.5" thickBot="1">
      <c r="A14" s="125" t="s">
        <v>55</v>
      </c>
      <c r="B14" s="126" t="s">
        <v>35</v>
      </c>
      <c r="C14" s="127"/>
      <c r="D14" s="128"/>
      <c r="E14" s="129"/>
      <c r="F14" s="129"/>
      <c r="G14" s="130"/>
      <c r="H14" s="130"/>
      <c r="I14" s="131">
        <v>0.05</v>
      </c>
      <c r="J14" s="132">
        <v>6</v>
      </c>
    </row>
    <row r="15" spans="1:18" ht="12.75">
      <c r="A15" s="133">
        <v>4.0999999999999996</v>
      </c>
      <c r="B15" s="134" t="s">
        <v>46</v>
      </c>
      <c r="C15" s="133" t="s">
        <v>3</v>
      </c>
      <c r="D15" s="135">
        <v>1</v>
      </c>
      <c r="E15" s="136">
        <v>1</v>
      </c>
      <c r="F15" s="137">
        <f t="shared" ref="F15:F20" si="0">D15*E15</f>
        <v>1</v>
      </c>
      <c r="G15" s="138">
        <v>0.01</v>
      </c>
      <c r="H15" s="139">
        <v>0.01</v>
      </c>
      <c r="I15" s="140"/>
      <c r="J15" s="141"/>
    </row>
    <row r="16" spans="1:18" ht="12.75">
      <c r="A16" s="133">
        <v>4.2</v>
      </c>
      <c r="B16" s="134" t="s">
        <v>45</v>
      </c>
      <c r="C16" s="133" t="s">
        <v>3</v>
      </c>
      <c r="D16" s="135">
        <v>1</v>
      </c>
      <c r="E16" s="136">
        <v>1</v>
      </c>
      <c r="F16" s="137">
        <f t="shared" si="0"/>
        <v>1</v>
      </c>
      <c r="G16" s="138">
        <v>0.01</v>
      </c>
      <c r="H16" s="139">
        <v>0.01</v>
      </c>
      <c r="I16" s="140"/>
      <c r="J16" s="141"/>
    </row>
    <row r="17" spans="1:14" ht="12.75">
      <c r="A17" s="142">
        <v>4.3</v>
      </c>
      <c r="B17" s="143" t="s">
        <v>47</v>
      </c>
      <c r="C17" s="142" t="s">
        <v>3</v>
      </c>
      <c r="D17" s="144">
        <v>1</v>
      </c>
      <c r="E17" s="144">
        <v>1</v>
      </c>
      <c r="F17" s="145">
        <f t="shared" si="0"/>
        <v>1</v>
      </c>
      <c r="G17" s="146">
        <v>0.01</v>
      </c>
      <c r="H17" s="147">
        <v>0.01</v>
      </c>
      <c r="I17" s="148"/>
      <c r="J17" s="149"/>
    </row>
    <row r="18" spans="1:14" ht="12.75">
      <c r="A18" s="142">
        <v>4.4000000000000004</v>
      </c>
      <c r="B18" s="143" t="s">
        <v>49</v>
      </c>
      <c r="C18" s="142" t="s">
        <v>3</v>
      </c>
      <c r="D18" s="144">
        <v>1</v>
      </c>
      <c r="E18" s="144">
        <v>1</v>
      </c>
      <c r="F18" s="145">
        <f t="shared" si="0"/>
        <v>1</v>
      </c>
      <c r="G18" s="146">
        <v>0.01</v>
      </c>
      <c r="H18" s="147">
        <v>0.01</v>
      </c>
      <c r="I18" s="148"/>
      <c r="J18" s="149"/>
    </row>
    <row r="19" spans="1:14" ht="12.75">
      <c r="A19" s="133">
        <v>4.5</v>
      </c>
      <c r="B19" s="134" t="s">
        <v>50</v>
      </c>
      <c r="C19" s="133" t="s">
        <v>3</v>
      </c>
      <c r="D19" s="135">
        <v>1</v>
      </c>
      <c r="E19" s="136">
        <v>1</v>
      </c>
      <c r="F19" s="137">
        <f t="shared" si="0"/>
        <v>1</v>
      </c>
      <c r="G19" s="138">
        <v>0.01</v>
      </c>
      <c r="H19" s="139">
        <v>0.01</v>
      </c>
      <c r="I19" s="140"/>
      <c r="J19" s="141"/>
    </row>
    <row r="20" spans="1:14" ht="12.75">
      <c r="A20" s="133">
        <v>4.5999999999999996</v>
      </c>
      <c r="B20" s="134" t="s">
        <v>48</v>
      </c>
      <c r="C20" s="133" t="s">
        <v>3</v>
      </c>
      <c r="D20" s="135">
        <v>1</v>
      </c>
      <c r="E20" s="136">
        <v>1</v>
      </c>
      <c r="F20" s="137">
        <f t="shared" si="0"/>
        <v>1</v>
      </c>
      <c r="G20" s="138">
        <v>0.01</v>
      </c>
      <c r="H20" s="139">
        <v>0.01</v>
      </c>
      <c r="I20" s="140"/>
      <c r="J20" s="141"/>
    </row>
    <row r="21" spans="1:14" ht="12.75">
      <c r="A21" s="116"/>
      <c r="B21" s="115"/>
    </row>
    <row r="22" spans="1:14" ht="12.75">
      <c r="A22" s="150">
        <v>5</v>
      </c>
      <c r="B22" s="123" t="s">
        <v>95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14" ht="12.75">
      <c r="A23" s="116"/>
      <c r="B23" s="115"/>
    </row>
    <row r="24" spans="1:14" ht="12.75">
      <c r="A24" s="150">
        <v>6</v>
      </c>
      <c r="B24" s="124" t="s">
        <v>96</v>
      </c>
    </row>
    <row r="25" spans="1:14" ht="12.75">
      <c r="A25" s="116"/>
      <c r="B25" s="195" t="s">
        <v>97</v>
      </c>
      <c r="C25" s="196"/>
    </row>
    <row r="26" spans="1:14" ht="12.75">
      <c r="A26" s="116"/>
      <c r="B26" s="117" t="s">
        <v>105</v>
      </c>
    </row>
    <row r="27" spans="1:14" ht="13.5" thickBot="1">
      <c r="A27" s="116"/>
      <c r="B27" s="117" t="s">
        <v>104</v>
      </c>
    </row>
    <row r="28" spans="1:14" ht="13.5" thickBot="1">
      <c r="A28" s="125" t="s">
        <v>68</v>
      </c>
      <c r="B28" s="126" t="s">
        <v>61</v>
      </c>
      <c r="C28" s="127"/>
      <c r="D28" s="128"/>
      <c r="E28" s="129"/>
      <c r="F28" s="129"/>
      <c r="G28" s="130"/>
      <c r="H28" s="130"/>
      <c r="I28" s="131">
        <v>6.4000000000000003E-3</v>
      </c>
      <c r="J28" s="132">
        <f>SUM(F29:F32)</f>
        <v>4</v>
      </c>
    </row>
    <row r="29" spans="1:14" ht="12.75">
      <c r="A29" s="133">
        <v>16.100000000000001</v>
      </c>
      <c r="B29" s="134" t="s">
        <v>71</v>
      </c>
      <c r="C29" s="133" t="s">
        <v>6</v>
      </c>
      <c r="D29" s="135">
        <v>1</v>
      </c>
      <c r="E29" s="136">
        <v>1</v>
      </c>
      <c r="F29" s="137">
        <f>D29*E29</f>
        <v>1</v>
      </c>
      <c r="G29" s="138">
        <v>0.01</v>
      </c>
      <c r="H29" s="139">
        <v>0.01</v>
      </c>
      <c r="I29" s="140"/>
      <c r="J29" s="141"/>
    </row>
    <row r="30" spans="1:14" ht="12.75">
      <c r="A30" s="133">
        <v>16.2</v>
      </c>
      <c r="B30" s="134" t="s">
        <v>101</v>
      </c>
      <c r="C30" s="133" t="s">
        <v>6</v>
      </c>
      <c r="D30" s="135">
        <v>1</v>
      </c>
      <c r="E30" s="136">
        <v>1</v>
      </c>
      <c r="F30" s="137">
        <f>D30*E30</f>
        <v>1</v>
      </c>
      <c r="G30" s="138">
        <v>0.01</v>
      </c>
      <c r="H30" s="139">
        <v>0.01</v>
      </c>
      <c r="I30" s="140"/>
      <c r="J30" s="141"/>
    </row>
    <row r="31" spans="1:14" ht="12.75">
      <c r="A31" s="159" t="s">
        <v>99</v>
      </c>
      <c r="B31" s="158" t="s">
        <v>100</v>
      </c>
      <c r="C31" s="159" t="s">
        <v>6</v>
      </c>
      <c r="D31" s="191">
        <v>1</v>
      </c>
      <c r="E31" s="191">
        <v>1</v>
      </c>
      <c r="F31" s="192">
        <f>D31*E31</f>
        <v>1</v>
      </c>
      <c r="G31" s="193">
        <v>0.01</v>
      </c>
      <c r="H31" s="194">
        <v>0.01</v>
      </c>
      <c r="I31" s="140"/>
      <c r="J31" s="157"/>
    </row>
    <row r="32" spans="1:14" ht="12.75">
      <c r="A32" s="152">
        <v>16.3</v>
      </c>
      <c r="B32" s="153" t="s">
        <v>72</v>
      </c>
      <c r="C32" s="152" t="s">
        <v>6</v>
      </c>
      <c r="D32" s="136">
        <v>1</v>
      </c>
      <c r="E32" s="136">
        <v>1</v>
      </c>
      <c r="F32" s="137">
        <f>D32*E32</f>
        <v>1</v>
      </c>
      <c r="G32" s="154">
        <v>0.01</v>
      </c>
      <c r="H32" s="155">
        <v>0.01</v>
      </c>
      <c r="I32" s="156"/>
      <c r="J32" s="156"/>
    </row>
    <row r="33" spans="1:10" ht="12.75">
      <c r="A33" s="116"/>
      <c r="B33" s="115"/>
    </row>
    <row r="34" spans="1:10" ht="12.75">
      <c r="A34" s="116"/>
      <c r="B34" s="195" t="s">
        <v>98</v>
      </c>
      <c r="C34" s="196"/>
      <c r="D34" s="196"/>
      <c r="E34" s="196"/>
      <c r="F34" s="197"/>
    </row>
    <row r="35" spans="1:10" ht="12.75">
      <c r="A35" s="116"/>
      <c r="B35" s="117" t="s">
        <v>103</v>
      </c>
    </row>
    <row r="36" spans="1:10" ht="13.5" thickBot="1">
      <c r="A36" s="116"/>
      <c r="B36" s="117" t="s">
        <v>106</v>
      </c>
    </row>
    <row r="37" spans="1:10" ht="13.5" thickBot="1">
      <c r="A37" s="164" t="s">
        <v>66</v>
      </c>
      <c r="B37" s="165" t="s">
        <v>30</v>
      </c>
      <c r="C37" s="166"/>
      <c r="D37" s="167"/>
      <c r="E37" s="168"/>
      <c r="F37" s="168"/>
      <c r="G37" s="169"/>
      <c r="H37" s="169"/>
      <c r="I37" s="170">
        <v>2.7799999999999998E-2</v>
      </c>
      <c r="J37" s="160">
        <v>14</v>
      </c>
    </row>
    <row r="38" spans="1:10" ht="12.75">
      <c r="A38" s="171">
        <v>14.1</v>
      </c>
      <c r="B38" s="172" t="s">
        <v>62</v>
      </c>
      <c r="C38" s="173" t="s">
        <v>6</v>
      </c>
      <c r="D38" s="136">
        <v>1</v>
      </c>
      <c r="E38" s="136">
        <v>1</v>
      </c>
      <c r="F38" s="137">
        <f t="shared" ref="F38:F50" si="1">D38*E38</f>
        <v>1</v>
      </c>
      <c r="G38" s="138">
        <v>0.01</v>
      </c>
      <c r="H38" s="139">
        <v>0.01</v>
      </c>
      <c r="I38" s="174"/>
      <c r="J38" s="161"/>
    </row>
    <row r="39" spans="1:10" ht="12.75">
      <c r="A39" s="152">
        <v>14.2</v>
      </c>
      <c r="B39" s="172" t="s">
        <v>63</v>
      </c>
      <c r="C39" s="175" t="s">
        <v>6</v>
      </c>
      <c r="D39" s="136">
        <v>1</v>
      </c>
      <c r="E39" s="136">
        <v>1</v>
      </c>
      <c r="F39" s="137">
        <f t="shared" si="1"/>
        <v>1</v>
      </c>
      <c r="G39" s="138">
        <v>0.01</v>
      </c>
      <c r="H39" s="139">
        <v>0.01</v>
      </c>
      <c r="I39" s="174"/>
      <c r="J39" s="161"/>
    </row>
    <row r="40" spans="1:10" ht="12.75">
      <c r="A40" s="171">
        <v>14.3</v>
      </c>
      <c r="B40" s="172" t="s">
        <v>37</v>
      </c>
      <c r="C40" s="175" t="s">
        <v>6</v>
      </c>
      <c r="D40" s="136">
        <v>1</v>
      </c>
      <c r="E40" s="136">
        <v>1</v>
      </c>
      <c r="F40" s="137">
        <f t="shared" si="1"/>
        <v>1</v>
      </c>
      <c r="G40" s="138">
        <v>0.01</v>
      </c>
      <c r="H40" s="139">
        <v>0.01</v>
      </c>
      <c r="I40" s="174"/>
      <c r="J40" s="161"/>
    </row>
    <row r="41" spans="1:10" ht="12.75">
      <c r="A41" s="152">
        <v>14.4</v>
      </c>
      <c r="B41" s="172" t="s">
        <v>64</v>
      </c>
      <c r="C41" s="175" t="s">
        <v>6</v>
      </c>
      <c r="D41" s="136">
        <v>1</v>
      </c>
      <c r="E41" s="136">
        <v>1</v>
      </c>
      <c r="F41" s="137">
        <f t="shared" si="1"/>
        <v>1</v>
      </c>
      <c r="G41" s="138">
        <v>0.01</v>
      </c>
      <c r="H41" s="139">
        <v>0.01</v>
      </c>
      <c r="I41" s="174"/>
      <c r="J41" s="161"/>
    </row>
    <row r="42" spans="1:10" ht="12.75">
      <c r="A42" s="171">
        <v>14.5</v>
      </c>
      <c r="B42" s="172" t="s">
        <v>38</v>
      </c>
      <c r="C42" s="175" t="s">
        <v>6</v>
      </c>
      <c r="D42" s="136">
        <v>1</v>
      </c>
      <c r="E42" s="136">
        <v>1</v>
      </c>
      <c r="F42" s="137">
        <f t="shared" si="1"/>
        <v>1</v>
      </c>
      <c r="G42" s="138">
        <v>0.01</v>
      </c>
      <c r="H42" s="139">
        <v>0.01</v>
      </c>
      <c r="I42" s="174"/>
      <c r="J42" s="161"/>
    </row>
    <row r="43" spans="1:10" ht="12.75">
      <c r="A43" s="152">
        <v>14.6</v>
      </c>
      <c r="B43" s="172" t="s">
        <v>39</v>
      </c>
      <c r="C43" s="175" t="s">
        <v>6</v>
      </c>
      <c r="D43" s="136">
        <v>1</v>
      </c>
      <c r="E43" s="136">
        <v>1</v>
      </c>
      <c r="F43" s="137">
        <f t="shared" si="1"/>
        <v>1</v>
      </c>
      <c r="G43" s="138">
        <v>0.01</v>
      </c>
      <c r="H43" s="139">
        <v>0.01</v>
      </c>
      <c r="I43" s="174"/>
      <c r="J43" s="161"/>
    </row>
    <row r="44" spans="1:10" ht="12.75">
      <c r="A44" s="171">
        <v>14.7</v>
      </c>
      <c r="B44" s="172" t="s">
        <v>40</v>
      </c>
      <c r="C44" s="175" t="s">
        <v>6</v>
      </c>
      <c r="D44" s="136">
        <v>1</v>
      </c>
      <c r="E44" s="136">
        <v>1</v>
      </c>
      <c r="F44" s="137">
        <f t="shared" si="1"/>
        <v>1</v>
      </c>
      <c r="G44" s="138">
        <v>0.01</v>
      </c>
      <c r="H44" s="139">
        <v>0.01</v>
      </c>
      <c r="I44" s="174"/>
      <c r="J44" s="161"/>
    </row>
    <row r="45" spans="1:10" ht="12.75">
      <c r="A45" s="152">
        <v>14.8</v>
      </c>
      <c r="B45" s="176" t="s">
        <v>65</v>
      </c>
      <c r="C45" s="177" t="s">
        <v>6</v>
      </c>
      <c r="D45" s="178">
        <v>1</v>
      </c>
      <c r="E45" s="136">
        <v>1</v>
      </c>
      <c r="F45" s="137">
        <f t="shared" si="1"/>
        <v>1</v>
      </c>
      <c r="G45" s="138">
        <v>0.01</v>
      </c>
      <c r="H45" s="139">
        <v>0.01</v>
      </c>
      <c r="I45" s="179"/>
      <c r="J45" s="162"/>
    </row>
    <row r="46" spans="1:10" ht="12.75">
      <c r="A46" s="171">
        <v>14.9</v>
      </c>
      <c r="B46" s="180" t="s">
        <v>70</v>
      </c>
      <c r="C46" s="177" t="s">
        <v>1</v>
      </c>
      <c r="D46" s="178">
        <v>1</v>
      </c>
      <c r="E46" s="136">
        <v>1</v>
      </c>
      <c r="F46" s="137">
        <f t="shared" si="1"/>
        <v>1</v>
      </c>
      <c r="G46" s="138">
        <v>0.01</v>
      </c>
      <c r="H46" s="139">
        <v>0.01</v>
      </c>
      <c r="I46" s="181"/>
      <c r="J46" s="163"/>
    </row>
    <row r="47" spans="1:10" ht="12.75">
      <c r="A47" s="182">
        <v>14.1</v>
      </c>
      <c r="B47" s="180" t="s">
        <v>69</v>
      </c>
      <c r="C47" s="175" t="s">
        <v>1</v>
      </c>
      <c r="D47" s="178">
        <v>1</v>
      </c>
      <c r="E47" s="136">
        <v>1</v>
      </c>
      <c r="F47" s="137">
        <f t="shared" si="1"/>
        <v>1</v>
      </c>
      <c r="G47" s="138">
        <v>0.01</v>
      </c>
      <c r="H47" s="139">
        <v>0.01</v>
      </c>
      <c r="I47" s="181"/>
      <c r="J47" s="163"/>
    </row>
    <row r="48" spans="1:10" ht="12.75">
      <c r="A48" s="183">
        <v>14.11</v>
      </c>
      <c r="B48" s="184" t="s">
        <v>75</v>
      </c>
      <c r="C48" s="185" t="s">
        <v>6</v>
      </c>
      <c r="D48" s="136">
        <v>1</v>
      </c>
      <c r="E48" s="136">
        <v>1</v>
      </c>
      <c r="F48" s="137">
        <f t="shared" si="1"/>
        <v>1</v>
      </c>
      <c r="G48" s="138">
        <v>0.01</v>
      </c>
      <c r="H48" s="139">
        <v>0.01</v>
      </c>
      <c r="I48" s="174"/>
      <c r="J48" s="161"/>
    </row>
    <row r="49" spans="1:10" ht="12.75">
      <c r="A49" s="183">
        <v>14.12</v>
      </c>
      <c r="B49" s="184" t="s">
        <v>76</v>
      </c>
      <c r="C49" s="185" t="s">
        <v>6</v>
      </c>
      <c r="D49" s="136">
        <v>1</v>
      </c>
      <c r="E49" s="136">
        <v>1</v>
      </c>
      <c r="F49" s="137">
        <f t="shared" si="1"/>
        <v>1</v>
      </c>
      <c r="G49" s="138">
        <v>0.01</v>
      </c>
      <c r="H49" s="139">
        <v>0.01</v>
      </c>
      <c r="I49" s="174"/>
      <c r="J49" s="161"/>
    </row>
    <row r="50" spans="1:10" ht="12.75">
      <c r="A50" s="186">
        <v>14.13</v>
      </c>
      <c r="B50" s="180" t="s">
        <v>32</v>
      </c>
      <c r="C50" s="175" t="s">
        <v>6</v>
      </c>
      <c r="D50" s="178">
        <v>1</v>
      </c>
      <c r="E50" s="136">
        <v>1</v>
      </c>
      <c r="F50" s="137">
        <f t="shared" si="1"/>
        <v>1</v>
      </c>
      <c r="G50" s="138">
        <v>0.01</v>
      </c>
      <c r="H50" s="139">
        <v>0.01</v>
      </c>
      <c r="I50" s="181"/>
      <c r="J50" s="163"/>
    </row>
    <row r="51" spans="1:10" ht="13.5" thickBot="1">
      <c r="A51" s="187">
        <v>14.15</v>
      </c>
      <c r="B51" s="188" t="s">
        <v>102</v>
      </c>
      <c r="C51" s="189" t="s">
        <v>6</v>
      </c>
      <c r="D51" s="190">
        <v>1</v>
      </c>
      <c r="E51" s="191">
        <v>1</v>
      </c>
      <c r="F51" s="192">
        <f t="shared" ref="F51" si="2">D51*E51</f>
        <v>1</v>
      </c>
      <c r="G51" s="193">
        <v>0.01</v>
      </c>
      <c r="H51" s="194">
        <v>0.01</v>
      </c>
      <c r="I51" s="181"/>
      <c r="J51" s="163"/>
    </row>
    <row r="52" spans="1:10" ht="13.5" thickBot="1">
      <c r="A52" s="164" t="s">
        <v>67</v>
      </c>
      <c r="B52" s="165" t="s">
        <v>74</v>
      </c>
      <c r="C52" s="166"/>
      <c r="D52" s="167"/>
      <c r="E52" s="168"/>
      <c r="F52" s="168"/>
      <c r="G52" s="169"/>
      <c r="H52" s="169"/>
      <c r="I52" s="170">
        <v>7.7999999999999996E-3</v>
      </c>
      <c r="J52" s="160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2022-02-18T12:27:12Z</dcterms:modified>
</cp:coreProperties>
</file>